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W:\ui\2026-27\SRPC Report\May 2026\"/>
    </mc:Choice>
  </mc:AlternateContent>
  <xr:revisionPtr revIDLastSave="0" documentId="13_ncr:1_{A50474EE-DA2D-4EC9-8D41-F4C6753CDC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nsolidated" sheetId="5" r:id="rId1"/>
    <sheet name="DSM" sheetId="2" r:id="rId2"/>
    <sheet name="Sheet1" sheetId="10" state="hidden" r:id="rId3"/>
    <sheet name="REAC" sheetId="3" r:id="rId4"/>
    <sheet name="NET_AS" sheetId="8" r:id="rId5"/>
    <sheet name="CONG" sheetId="13" r:id="rId6"/>
    <sheet name="Legacy" sheetId="9" state="hidden" r:id="rId7"/>
    <sheet name="Sheet3" sheetId="12" state="hidden" r:id="rId8"/>
    <sheet name="Sheet2" sheetId="11" state="hidden" r:id="rId9"/>
    <sheet name="Sheet7" sheetId="7" state="hidden" r:id="rId10"/>
  </sheets>
  <definedNames>
    <definedName name="_xlnm._FilterDatabase" localSheetId="5" hidden="1">CONG!$A$3:$L$3</definedName>
    <definedName name="_xlnm._FilterDatabase" localSheetId="1" hidden="1">DSM!$A$2:$B$29</definedName>
    <definedName name="_xlnm._FilterDatabase" localSheetId="8" hidden="1">Sheet2!$A$1:$B$1</definedName>
    <definedName name="_xlnm.Print_Area" localSheetId="5">CONG!$A$1:$L$3</definedName>
    <definedName name="_xlnm.Print_Area" localSheetId="0">Consolidated!$A$1:$D$16</definedName>
    <definedName name="_xlnm.Print_Area" localSheetId="1">DSM!$A$1:$L$34</definedName>
    <definedName name="_xlnm.Print_Area" localSheetId="4">NET_AS!$A$1:$L$10</definedName>
    <definedName name="_xlnm.Print_Area" localSheetId="3">REAC!$A$1:$L$24</definedName>
    <definedName name="_xlnm.Print_Titles" localSheetId="1">DSM!$1:$1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" i="8" l="1"/>
  <c r="D9" i="8"/>
  <c r="C6" i="8"/>
  <c r="C7" i="8"/>
  <c r="C8" i="8"/>
  <c r="C9" i="8"/>
  <c r="C10" i="8"/>
  <c r="E4" i="8"/>
  <c r="E5" i="8"/>
  <c r="D6" i="8"/>
  <c r="E7" i="8"/>
  <c r="D7" i="8" s="1"/>
  <c r="E8" i="8"/>
  <c r="D8" i="8" s="1"/>
  <c r="E9" i="8"/>
  <c r="E10" i="8"/>
  <c r="D10" i="8" s="1"/>
  <c r="D4" i="3"/>
  <c r="D3" i="3"/>
  <c r="D21" i="3"/>
  <c r="C21" i="3" s="1"/>
  <c r="D20" i="3"/>
  <c r="C20" i="3" s="1"/>
  <c r="C24" i="3"/>
  <c r="D18" i="3"/>
  <c r="C18" i="3" s="1"/>
  <c r="D24" i="3"/>
  <c r="E4" i="3"/>
  <c r="E5" i="3"/>
  <c r="E6" i="3"/>
  <c r="D6" i="3" s="1"/>
  <c r="C6" i="3" s="1"/>
  <c r="E7" i="3"/>
  <c r="D7" i="3" s="1"/>
  <c r="C7" i="3" s="1"/>
  <c r="E8" i="3"/>
  <c r="D8" i="3" s="1"/>
  <c r="C8" i="3" s="1"/>
  <c r="E9" i="3"/>
  <c r="D9" i="3" s="1"/>
  <c r="C9" i="3" s="1"/>
  <c r="E10" i="3"/>
  <c r="E11" i="3"/>
  <c r="E12" i="3"/>
  <c r="E13" i="3"/>
  <c r="D13" i="3" s="1"/>
  <c r="C13" i="3" s="1"/>
  <c r="E14" i="3"/>
  <c r="D14" i="3" s="1"/>
  <c r="C14" i="3" s="1"/>
  <c r="E15" i="3"/>
  <c r="D15" i="3" s="1"/>
  <c r="C15" i="3" s="1"/>
  <c r="E16" i="3"/>
  <c r="E17" i="3"/>
  <c r="E18" i="3"/>
  <c r="E19" i="3"/>
  <c r="D19" i="3" s="1"/>
  <c r="C19" i="3" s="1"/>
  <c r="E20" i="3"/>
  <c r="E21" i="3"/>
  <c r="E22" i="3"/>
  <c r="D22" i="3" s="1"/>
  <c r="C22" i="3" s="1"/>
  <c r="E23" i="3"/>
  <c r="D23" i="3" s="1"/>
  <c r="C23" i="3" s="1"/>
  <c r="E24" i="3"/>
  <c r="D23" i="2"/>
  <c r="D24" i="2"/>
  <c r="D25" i="2"/>
  <c r="D26" i="2"/>
  <c r="D27" i="2"/>
  <c r="D28" i="2"/>
  <c r="D22" i="2"/>
  <c r="D4" i="2"/>
  <c r="D5" i="2"/>
  <c r="D6" i="2"/>
  <c r="D3" i="2"/>
  <c r="C34" i="2"/>
  <c r="D34" i="2"/>
  <c r="E34" i="2"/>
  <c r="E3" i="8"/>
  <c r="E4" i="2"/>
  <c r="E5" i="2"/>
  <c r="E6" i="2"/>
  <c r="E7" i="2"/>
  <c r="D7" i="2" s="1"/>
  <c r="C7" i="2" s="1"/>
  <c r="E8" i="2"/>
  <c r="D8" i="2" s="1"/>
  <c r="C8" i="2" s="1"/>
  <c r="E9" i="2"/>
  <c r="D9" i="2" s="1"/>
  <c r="C9" i="2" s="1"/>
  <c r="E10" i="2"/>
  <c r="D10" i="2" s="1"/>
  <c r="C10" i="2" s="1"/>
  <c r="E11" i="2"/>
  <c r="D11" i="2" s="1"/>
  <c r="C11" i="2" s="1"/>
  <c r="E12" i="2"/>
  <c r="D12" i="2" s="1"/>
  <c r="C12" i="2" s="1"/>
  <c r="E13" i="2"/>
  <c r="D13" i="2" s="1"/>
  <c r="C13" i="2" s="1"/>
  <c r="E14" i="2"/>
  <c r="D14" i="2" s="1"/>
  <c r="C14" i="2" s="1"/>
  <c r="E15" i="2"/>
  <c r="D15" i="2" s="1"/>
  <c r="C15" i="2" s="1"/>
  <c r="E16" i="2"/>
  <c r="D16" i="2" s="1"/>
  <c r="C16" i="2" s="1"/>
  <c r="E17" i="2"/>
  <c r="D17" i="2" s="1"/>
  <c r="C17" i="2" s="1"/>
  <c r="E18" i="2"/>
  <c r="D18" i="2" s="1"/>
  <c r="C18" i="2" s="1"/>
  <c r="E19" i="2"/>
  <c r="D19" i="2" s="1"/>
  <c r="C19" i="2" s="1"/>
  <c r="E20" i="2"/>
  <c r="D20" i="2" s="1"/>
  <c r="C20" i="2" s="1"/>
  <c r="E21" i="2"/>
  <c r="D21" i="2" s="1"/>
  <c r="C21" i="2" s="1"/>
  <c r="E22" i="2"/>
  <c r="C22" i="2" s="1"/>
  <c r="E23" i="2"/>
  <c r="C23" i="2" s="1"/>
  <c r="E24" i="2"/>
  <c r="C24" i="2" s="1"/>
  <c r="E25" i="2"/>
  <c r="C25" i="2" s="1"/>
  <c r="E26" i="2"/>
  <c r="E27" i="2"/>
  <c r="C27" i="2" s="1"/>
  <c r="E28" i="2"/>
  <c r="C28" i="2" s="1"/>
  <c r="E29" i="2"/>
  <c r="D29" i="2" s="1"/>
  <c r="C29" i="2" s="1"/>
  <c r="E30" i="2"/>
  <c r="D30" i="2" s="1"/>
  <c r="C30" i="2" s="1"/>
  <c r="E31" i="2"/>
  <c r="D31" i="2" s="1"/>
  <c r="C31" i="2" s="1"/>
  <c r="E32" i="2"/>
  <c r="D32" i="2" s="1"/>
  <c r="C32" i="2" s="1"/>
  <c r="E33" i="2"/>
  <c r="D33" i="2" s="1"/>
  <c r="C33" i="2" s="1"/>
  <c r="E3" i="2"/>
  <c r="C3" i="2" s="1"/>
  <c r="D17" i="3"/>
  <c r="C17" i="3" s="1"/>
  <c r="D16" i="3"/>
  <c r="C16" i="3" s="1"/>
  <c r="D12" i="3"/>
  <c r="C12" i="3" s="1"/>
  <c r="D11" i="3"/>
  <c r="C11" i="3" s="1"/>
  <c r="D10" i="3"/>
  <c r="C10" i="3" s="1"/>
  <c r="D5" i="3"/>
  <c r="C5" i="3" s="1"/>
  <c r="C4" i="3"/>
  <c r="E3" i="3"/>
  <c r="C3" i="3" s="1"/>
  <c r="D3" i="12"/>
  <c r="D4" i="12"/>
  <c r="D5" i="12"/>
  <c r="D6" i="12"/>
  <c r="D7" i="12"/>
  <c r="D8" i="12"/>
  <c r="D2" i="12"/>
  <c r="K10" i="11"/>
  <c r="K9" i="11"/>
  <c r="K7" i="11"/>
  <c r="K6" i="11"/>
  <c r="K5" i="11"/>
  <c r="K3" i="11"/>
  <c r="K4" i="11"/>
  <c r="K2" i="11"/>
  <c r="D3" i="11"/>
  <c r="D4" i="11"/>
  <c r="D5" i="11"/>
  <c r="D6" i="11"/>
  <c r="D7" i="11"/>
  <c r="D8" i="11"/>
  <c r="D9" i="11"/>
  <c r="D10" i="11"/>
  <c r="D11" i="11"/>
  <c r="D2" i="11"/>
  <c r="C4" i="11"/>
  <c r="C5" i="11" s="1"/>
  <c r="C6" i="11" s="1"/>
  <c r="C7" i="11" s="1"/>
  <c r="C8" i="11" s="1"/>
  <c r="C9" i="11" s="1"/>
  <c r="C10" i="11" s="1"/>
  <c r="C11" i="11" s="1"/>
  <c r="C3" i="8" l="1"/>
  <c r="C26" i="2"/>
  <c r="C6" i="2"/>
  <c r="C5" i="2"/>
  <c r="C4" i="2"/>
</calcChain>
</file>

<file path=xl/sharedStrings.xml><?xml version="1.0" encoding="utf-8"?>
<sst xmlns="http://schemas.openxmlformats.org/spreadsheetml/2006/main" count="3463" uniqueCount="725">
  <si>
    <t>Entity</t>
  </si>
  <si>
    <t>2024-25</t>
  </si>
  <si>
    <t>RENEW WIND ENERGY PVT LTD</t>
  </si>
  <si>
    <t>Renew Surya Ojas private Limited</t>
  </si>
  <si>
    <t>SEIL Energy India Limited</t>
  </si>
  <si>
    <t>SEIL Energy India Limited Project -2</t>
  </si>
  <si>
    <t>JSW RENEW Energy Limited</t>
  </si>
  <si>
    <t>FORTUM FINNSURYA ENERGY PVT LTD.</t>
  </si>
  <si>
    <t>JSW RENEW ENERGEY TWO LTD</t>
  </si>
  <si>
    <t>JSW RENEW ENERGY TWO LIMITED (KARUR)</t>
  </si>
  <si>
    <t>AVAADA SOLARISE ENERGY PVT LTD</t>
  </si>
  <si>
    <t>AVAADA SOLAR ENERGY PVT LTD</t>
  </si>
  <si>
    <t>Azure Power thirty six private limited</t>
  </si>
  <si>
    <t>AZURE POWER EARTH</t>
  </si>
  <si>
    <t>AYANA RENEWABLE POWER SIX PRIVATE LIMITED</t>
  </si>
  <si>
    <t>Ostro Kannada Power Private Limited</t>
  </si>
  <si>
    <t>Mytrah Vayu (Sabarmati) Private Limited</t>
  </si>
  <si>
    <t>Tamil Nadu Transmission Corporation Ltd, Chennai</t>
  </si>
  <si>
    <t>Vena Energy Vidyuth Private Ltd(Gadag),(Hybrid)(firm)</t>
  </si>
  <si>
    <t>Renew Surya Roshni private Limited</t>
  </si>
  <si>
    <t>LANCO Kondappalli Power Pvt. Ltd Stage II</t>
  </si>
  <si>
    <t>Serentica Renewables India 1 Private Limited</t>
  </si>
  <si>
    <t>JINDAL POWER LIMITED (Simhapuri Unit)</t>
  </si>
  <si>
    <t>AMPLUS PAVAGADA SOLAR ENERGY TWO PVT LTD</t>
  </si>
  <si>
    <t>AMPLUS TUMKUR SOLAR ENERGY ONE PVT LTD</t>
  </si>
  <si>
    <t>Meenakshi Energy Limited</t>
  </si>
  <si>
    <t>FORTUM SOLAR INDIA PVT LTD</t>
  </si>
  <si>
    <t>SPRNG AGNITRA PRIVATE LIMITED</t>
  </si>
  <si>
    <t>IRCON RENEWABLE POWER LIMITED</t>
  </si>
  <si>
    <t>BETAM TUTICORIN</t>
  </si>
  <si>
    <t>Karnataka Power Transmission Corp. Ltd (KPTCL)</t>
  </si>
  <si>
    <t>R0350</t>
  </si>
  <si>
    <t>R0538</t>
  </si>
  <si>
    <t>I0319</t>
  </si>
  <si>
    <t>T0182</t>
  </si>
  <si>
    <t>N0149</t>
  </si>
  <si>
    <t>J0228</t>
  </si>
  <si>
    <t>F0075</t>
  </si>
  <si>
    <t>J0214</t>
  </si>
  <si>
    <t>J0233</t>
  </si>
  <si>
    <t>A0722</t>
  </si>
  <si>
    <t>A0657</t>
  </si>
  <si>
    <t>A0636</t>
  </si>
  <si>
    <t>A0667</t>
  </si>
  <si>
    <t>A1031</t>
  </si>
  <si>
    <t>O0101</t>
  </si>
  <si>
    <t>M0447</t>
  </si>
  <si>
    <t>A0073</t>
  </si>
  <si>
    <t>V0246</t>
  </si>
  <si>
    <t>R0527</t>
  </si>
  <si>
    <t>A1101</t>
  </si>
  <si>
    <t>L0041</t>
  </si>
  <si>
    <t>S1305</t>
  </si>
  <si>
    <t>S0183</t>
  </si>
  <si>
    <t>A0661</t>
  </si>
  <si>
    <t>A0662</t>
  </si>
  <si>
    <t>M0188</t>
  </si>
  <si>
    <t>F0081</t>
  </si>
  <si>
    <t>S0863</t>
  </si>
  <si>
    <t>B0285</t>
  </si>
  <si>
    <t>A0074</t>
  </si>
  <si>
    <t>Week Start Date</t>
  </si>
  <si>
    <t>Week End Date</t>
  </si>
  <si>
    <t>Week No</t>
  </si>
  <si>
    <t>Fin Year</t>
  </si>
  <si>
    <t>Final Charges</t>
  </si>
  <si>
    <t>Paid Date</t>
  </si>
  <si>
    <t>Paid Amount</t>
  </si>
  <si>
    <t>Due Date</t>
  </si>
  <si>
    <t>Entity Name</t>
  </si>
  <si>
    <t>Interest Payable to Pool (₹)</t>
  </si>
  <si>
    <t>id</t>
  </si>
  <si>
    <t>fin_code</t>
  </si>
  <si>
    <t>finance_name</t>
  </si>
  <si>
    <t>fees_charges_name</t>
  </si>
  <si>
    <t>dsm_name</t>
  </si>
  <si>
    <t>sras_name</t>
  </si>
  <si>
    <t>tras_name</t>
  </si>
  <si>
    <t>react_name</t>
  </si>
  <si>
    <t>entity_type</t>
  </si>
  <si>
    <t>start_date</t>
  </si>
  <si>
    <t>end_date</t>
  </si>
  <si>
    <t>l1_phone</t>
  </si>
  <si>
    <t>l2_phone</t>
  </si>
  <si>
    <t>l1_mail</t>
  </si>
  <si>
    <t>l2_mail</t>
  </si>
  <si>
    <t>is_nclt</t>
  </si>
  <si>
    <t>filename</t>
  </si>
  <si>
    <t>remarks</t>
  </si>
  <si>
    <t>N0224</t>
  </si>
  <si>
    <t>NTPC Ltd</t>
  </si>
  <si>
    <t>NTPC Kudgi Super Thermal Power Plant</t>
  </si>
  <si>
    <t>NTPC,Kudgi-Stage I</t>
  </si>
  <si>
    <t>Kudgi Super Thermal Power Station Unit I NTPC Ltd.</t>
  </si>
  <si>
    <t>Kudgi Super Thermal Power Station Unit INTPC Ltd.</t>
  </si>
  <si>
    <t>NTPC KUDGI</t>
  </si>
  <si>
    <t>gs</t>
  </si>
  <si>
    <t>NULL</t>
  </si>
  <si>
    <t>JAGANNATHREDDYM@NTPC.CO.IN</t>
  </si>
  <si>
    <t>kalyanikimidi@ntpc.co.in</t>
  </si>
  <si>
    <t>commercial_dev2022_kudgi1.csv</t>
  </si>
  <si>
    <t>RENEW WIND ENERGY TN2 PVT LTD</t>
  </si>
  <si>
    <t>Renew-TN2, PAVAGADA</t>
  </si>
  <si>
    <t>RENEW PAVAGADA</t>
  </si>
  <si>
    <t>re</t>
  </si>
  <si>
    <t>richa.tripathi@renew.com</t>
  </si>
  <si>
    <t>commercial_dev2022_jsw_renew2_tuticorin.csv</t>
  </si>
  <si>
    <t>A0077</t>
  </si>
  <si>
    <t>Power System Operation Corporation Ltd ERPC Deviation Pool Account</t>
  </si>
  <si>
    <t>Eastern Region</t>
  </si>
  <si>
    <t>erldcomml@grid-india.in</t>
  </si>
  <si>
    <t>manasdas@grid-india.in</t>
  </si>
  <si>
    <t>commercial_dev2022_interregional.csv</t>
  </si>
  <si>
    <t>A0076</t>
  </si>
  <si>
    <t>POSOCO WR Deviation Pool Account Fund</t>
  </si>
  <si>
    <t>Western Region</t>
  </si>
  <si>
    <t>dsmwrldc@grid-india.in</t>
  </si>
  <si>
    <t>F0071</t>
  </si>
  <si>
    <t>IndiGrid Solar I AP Pvt LTD</t>
  </si>
  <si>
    <t>INDIGRID SOLAR-I (AP) PRIVATE LIMITED</t>
  </si>
  <si>
    <t>IGS I,NPKUNTA</t>
  </si>
  <si>
    <t>IGS I NPKUNTA</t>
  </si>
  <si>
    <t>manish.pandey@indigrid.com</t>
  </si>
  <si>
    <t>commercial_dev2022_igs1_npkunta.csv</t>
  </si>
  <si>
    <t>R0140</t>
  </si>
  <si>
    <t>Ramagundam Stage III</t>
  </si>
  <si>
    <t>NTPC,RSTPS-III</t>
  </si>
  <si>
    <t>Ramagundam Super Thermal Power Station (U7) NTPC Ltd.</t>
  </si>
  <si>
    <t>NTPC RSTPS-III</t>
  </si>
  <si>
    <t>commercial_dev2022_rstps3.csv</t>
  </si>
  <si>
    <t>R0139</t>
  </si>
  <si>
    <t>Ramagundam Stage I &amp; II</t>
  </si>
  <si>
    <t>NTPC,RSTPS</t>
  </si>
  <si>
    <t>Ramagundam Super Thermal Power Station (U1-6) NTPC Ltd.</t>
  </si>
  <si>
    <t>NTPC RSTPS</t>
  </si>
  <si>
    <t>commercial_dev2022_rstps.csv</t>
  </si>
  <si>
    <t>A0068</t>
  </si>
  <si>
    <t>AP Power Distribution Companies Pool Account</t>
  </si>
  <si>
    <t>Transmission Corporation of Andhra Pradesh</t>
  </si>
  <si>
    <t>Andhra Pradesh</t>
  </si>
  <si>
    <t>ANDHRAPRADESH</t>
  </si>
  <si>
    <t>buyer</t>
  </si>
  <si>
    <t>dyccaappcc@gmail.com</t>
  </si>
  <si>
    <t>commercial_dev2022_andhrapradesh.csv</t>
  </si>
  <si>
    <t>L0046</t>
  </si>
  <si>
    <t>LANCO Kondapalli Power Private Ltd</t>
  </si>
  <si>
    <t>LANCO Kondappalli Power Pvt. Ltd Stage III</t>
  </si>
  <si>
    <t>LKPPL III</t>
  </si>
  <si>
    <t>rao.mr@lancogroup.com</t>
  </si>
  <si>
    <t>commercial_dev2022_lkppl3.csv</t>
  </si>
  <si>
    <t>T0296</t>
  </si>
  <si>
    <t>TATA Power Renewable Energy Limited Pavagada Solar Project</t>
  </si>
  <si>
    <t>TATA POWER RENEWABLE ENERGY LTD</t>
  </si>
  <si>
    <t>TATA, PAVAGADA</t>
  </si>
  <si>
    <t>TATA PAVAGADA</t>
  </si>
  <si>
    <t>gunesh.kusurkar@tatapower.com</t>
  </si>
  <si>
    <t>commercial_dev2022_tata_pavagada.csv</t>
  </si>
  <si>
    <t>Azure Power Earth Pvt Ltd</t>
  </si>
  <si>
    <t>Azure Earth, PAVAGADA</t>
  </si>
  <si>
    <t>AZURE PAVAGADA</t>
  </si>
  <si>
    <t>Rpayments@azurepower.com</t>
  </si>
  <si>
    <t>Avaada Solarise Energy Pvt Ltd</t>
  </si>
  <si>
    <t>Avaada Solarise, PAVAGADA</t>
  </si>
  <si>
    <t>AVAADA SOLARISE PAVAGADA</t>
  </si>
  <si>
    <t>manoj.joshi@avaada.com</t>
  </si>
  <si>
    <t>prashant.singh@avaada.com</t>
  </si>
  <si>
    <t>commercial_dev2022_avdsolr_pavagada.csv</t>
  </si>
  <si>
    <t>Karnataka Power Transmission Corporation Ltd</t>
  </si>
  <si>
    <t>Karnataka</t>
  </si>
  <si>
    <t>KARNATAKA</t>
  </si>
  <si>
    <t>dcatbckptcl@gmail.com</t>
  </si>
  <si>
    <t>commercial_dev2022_karnataka.csv</t>
  </si>
  <si>
    <t>Tamilnadu Generation Distribution Corpn Ltd</t>
  </si>
  <si>
    <t>Tamil Nadu</t>
  </si>
  <si>
    <t>TAMILNADU</t>
  </si>
  <si>
    <t>eegridflm@gmail.com</t>
  </si>
  <si>
    <t>commercial_dev2022_tamilnadu.csv</t>
  </si>
  <si>
    <t>MYTRAH Vayu Sabarmati Pvt Ltd</t>
  </si>
  <si>
    <t>MYTRAH, Tuticorin (Wind)</t>
  </si>
  <si>
    <t>MYTRAH TUTICORIN</t>
  </si>
  <si>
    <t>abhishek.dumka@jsw.inÂ </t>
  </si>
  <si>
    <t>abhinav.saraswat@jsw.in</t>
  </si>
  <si>
    <t>commercial_dev2022_mytrah_tuticorin.csv</t>
  </si>
  <si>
    <t>A0782</t>
  </si>
  <si>
    <t>Ayana Ananthapuramu solar pvt ltd</t>
  </si>
  <si>
    <t>AYANA ANATHAPURAM SOLAR PRIVATE LIMITED</t>
  </si>
  <si>
    <t>Ayana, NPKUNTA</t>
  </si>
  <si>
    <t>AYANA NPKUNTA</t>
  </si>
  <si>
    <t>naveen@ayanapower.com</t>
  </si>
  <si>
    <t>commercial_dev2022_ayana_npkunta.csv</t>
  </si>
  <si>
    <t>LKPPL</t>
  </si>
  <si>
    <t>roa.mr@lancogroup.com</t>
  </si>
  <si>
    <t>inlancokpl@deloitte.com</t>
  </si>
  <si>
    <t>T0192</t>
  </si>
  <si>
    <t>TG Power Distribution Companies</t>
  </si>
  <si>
    <t>Transmission Corporation of Telangana Limited</t>
  </si>
  <si>
    <t>Telangana</t>
  </si>
  <si>
    <t>TELANGANA</t>
  </si>
  <si>
    <t>dyccatgpcc@gmail.com</t>
  </si>
  <si>
    <t>commercial_dev2022_telangana.csv</t>
  </si>
  <si>
    <t>A0071</t>
  </si>
  <si>
    <t>Chief Electrical Engineer Elec Division</t>
  </si>
  <si>
    <t>Goa Electricity Board</t>
  </si>
  <si>
    <t>Goa(SR)</t>
  </si>
  <si>
    <t>GOA (SR)</t>
  </si>
  <si>
    <t>eediv3@yahoo.co.in</t>
  </si>
  <si>
    <t>commercial_dev2022_goa.csv</t>
  </si>
  <si>
    <t>N0158</t>
  </si>
  <si>
    <t>NTPC Tamil Nadu Energy Company Ltd</t>
  </si>
  <si>
    <t>NTPC Tamilnadu Energy Company Ltd, Chennai</t>
  </si>
  <si>
    <t>NTECL</t>
  </si>
  <si>
    <t>Vallur  Thermal Power Station NTECL Ltd.</t>
  </si>
  <si>
    <t>Vallur Thermal Power Station NTECL Ltd.</t>
  </si>
  <si>
    <t>commercial_dev2022_vallur.csv</t>
  </si>
  <si>
    <t>N0136</t>
  </si>
  <si>
    <t>Neyveli Lignite Corporation TPSII</t>
  </si>
  <si>
    <t>NLC TPS II Expansion</t>
  </si>
  <si>
    <t>NLC, II Expn</t>
  </si>
  <si>
    <t>TPS-II Expansion NLC Ltd</t>
  </si>
  <si>
    <t>NLC TS-II Expansion</t>
  </si>
  <si>
    <t>planning.TPS2EXPN@NLCINDIA.IN</t>
  </si>
  <si>
    <t>commercial_dev2022_nlc2exp.csv</t>
  </si>
  <si>
    <t>N0194</t>
  </si>
  <si>
    <t>NLC Tamilnadu Power Ltd</t>
  </si>
  <si>
    <t>NLC Tamilnadu Power Limited</t>
  </si>
  <si>
    <t>NTPL</t>
  </si>
  <si>
    <t>NTPL NTPL Ltd.</t>
  </si>
  <si>
    <t>plg.ntpl@nlcindia.in</t>
  </si>
  <si>
    <t>commercial_dev2022_ntpl.csv</t>
  </si>
  <si>
    <t>N0262</t>
  </si>
  <si>
    <t xml:space="preserve">New Neyveli Lignite Corporation </t>
  </si>
  <si>
    <t>NEW NEYVELI THERMAL POWER PLANT</t>
  </si>
  <si>
    <t>NNTPP</t>
  </si>
  <si>
    <t>NNTPP NLC Ltd</t>
  </si>
  <si>
    <t>planning.nntpp@nlcindia.in</t>
  </si>
  <si>
    <t>commercial_dev2022_nntpp.csv</t>
  </si>
  <si>
    <t>SEIL Energy India Limited Phase 1</t>
  </si>
  <si>
    <t>SEIL Project 1</t>
  </si>
  <si>
    <t>SEIL Project-1</t>
  </si>
  <si>
    <t>kunal.dhomne@seilenergy.com</t>
  </si>
  <si>
    <t>krishnachand.p@seilenergy.com</t>
  </si>
  <si>
    <t>commercial_dev2022_seilp1.csv</t>
  </si>
  <si>
    <t>SEL</t>
  </si>
  <si>
    <t>palaparthi.prasanth@jindalpower.com</t>
  </si>
  <si>
    <t>dileep.pathak@jindalpower.com</t>
  </si>
  <si>
    <t>I0131</t>
  </si>
  <si>
    <t>IL AND FS TamilNadu Power Co Ltd</t>
  </si>
  <si>
    <t>IL &amp; FS Tamil Nadu Power Company Limited</t>
  </si>
  <si>
    <t>IL&amp;FS</t>
  </si>
  <si>
    <t>sureshkumar.s@itpclindia.com</t>
  </si>
  <si>
    <t>commercial_dev2022_ilfs.csv</t>
  </si>
  <si>
    <t>Semcrop Gayathri Power Project Ltd</t>
  </si>
  <si>
    <t>SEIL Project 2</t>
  </si>
  <si>
    <t>SEIL Project-2</t>
  </si>
  <si>
    <t>commercial_dev2022_seilp2.csv</t>
  </si>
  <si>
    <t>A0639</t>
  </si>
  <si>
    <t>Acme Hisar Solar Power Ltd</t>
  </si>
  <si>
    <t>ATHENA HISAR SOLAR POWER Pvt. Ltd.</t>
  </si>
  <si>
    <t>ATHENA Hissar,NPKUNTA</t>
  </si>
  <si>
    <t>ATHENA HISSAR NPKUNTA</t>
  </si>
  <si>
    <t>ajit.ajane@truboardpartners.com</t>
  </si>
  <si>
    <t>commercial_dev2022_ath_npkunta.csv</t>
  </si>
  <si>
    <t>A0638</t>
  </si>
  <si>
    <t>Acme Karnal Solar Power Ltd</t>
  </si>
  <si>
    <t>ATHENA KARNAL SOLAR POWER Pvt. Ltd.</t>
  </si>
  <si>
    <t>ATHENA Karnal,NPKUNTA</t>
  </si>
  <si>
    <t>ATHENA KARNAL NPKUNTA</t>
  </si>
  <si>
    <t>commercial_dev2022_atk_npkunta.csv</t>
  </si>
  <si>
    <t>A0072</t>
  </si>
  <si>
    <t>Puducherry</t>
  </si>
  <si>
    <t>Puducherry Electricity Dept</t>
  </si>
  <si>
    <t>PUDUCHERY</t>
  </si>
  <si>
    <t>fcped.pon@nic.in</t>
  </si>
  <si>
    <t>eesccedp@yahoo.in</t>
  </si>
  <si>
    <t>commercial_dev2022_pondichery.csv</t>
  </si>
  <si>
    <t>Azure Power Thirty Six Pvt Ltd</t>
  </si>
  <si>
    <t>Azure,NPKUNTA</t>
  </si>
  <si>
    <t>AZURE NPKUNTA</t>
  </si>
  <si>
    <t>A0096</t>
  </si>
  <si>
    <t>Power Grid Corporation of India Ltd</t>
  </si>
  <si>
    <t>SRTS II POWEGRID HVDC</t>
  </si>
  <si>
    <t>PGCIL(SR)</t>
  </si>
  <si>
    <t>rashmim@powergrid.in</t>
  </si>
  <si>
    <t>commercial_dev2022_hvdc.csv</t>
  </si>
  <si>
    <t>N0135</t>
  </si>
  <si>
    <t>NTPC Talcher Stage II</t>
  </si>
  <si>
    <t>NTPC,Talcher-II</t>
  </si>
  <si>
    <t>Talcher  Super Thermal Power Station Stage II NTPC Ltd.</t>
  </si>
  <si>
    <t>Talcher Super Thermal Power Station Stage II NTPC Ltd.</t>
  </si>
  <si>
    <t>commercial_dev2022_talcher2.csv</t>
  </si>
  <si>
    <t>N0273</t>
  </si>
  <si>
    <t>NTPC Simhadri Stage I</t>
  </si>
  <si>
    <t>Simhadri Super Thermal Power Station Stage I NTPC Ltd.</t>
  </si>
  <si>
    <t>NTPC SIMHADRI-1</t>
  </si>
  <si>
    <t>N0132</t>
  </si>
  <si>
    <t>Neyveli Lignite Corporation Ltd</t>
  </si>
  <si>
    <t>NLC TPS II Stage I</t>
  </si>
  <si>
    <t>NLC, II Stage I</t>
  </si>
  <si>
    <t>TPS-II Stage I NLC Ltd</t>
  </si>
  <si>
    <t>NLC TS-II Stage-I</t>
  </si>
  <si>
    <t>PLGPLG.TS2@NLCINDIA.IN</t>
  </si>
  <si>
    <t>commercial_dev2022_nlc21.csv</t>
  </si>
  <si>
    <t>N0133</t>
  </si>
  <si>
    <t>NLC TPS II Stage II</t>
  </si>
  <si>
    <t>NLC, II Stage II</t>
  </si>
  <si>
    <t>TPS-II Stage II NLC Ltd</t>
  </si>
  <si>
    <t>NLC TS-II Stage-II</t>
  </si>
  <si>
    <t>commercial_dev2022_nlc22.csv</t>
  </si>
  <si>
    <t>N0134</t>
  </si>
  <si>
    <t>NLC TPS I Expansion</t>
  </si>
  <si>
    <t>NLC, I Expn</t>
  </si>
  <si>
    <t>TPS-I Expansion NLC Ltd</t>
  </si>
  <si>
    <t>NLC TS-I Expansion</t>
  </si>
  <si>
    <t>planning.TPS1EXPN@NLCINDIA.IN</t>
  </si>
  <si>
    <t>commercial_dev2022_nlcexp.csv</t>
  </si>
  <si>
    <t>C0154</t>
  </si>
  <si>
    <t>Coastal Energen Private Limited</t>
  </si>
  <si>
    <t>Coastal Energen Pvt. Ltd</t>
  </si>
  <si>
    <t>Coastal(CE)</t>
  </si>
  <si>
    <t>CEPL</t>
  </si>
  <si>
    <t>cirp.coastal@gmail.com</t>
  </si>
  <si>
    <t>asan.s@coastalenergen.com</t>
  </si>
  <si>
    <t>commercial_dev2022_coastal.csv</t>
  </si>
  <si>
    <t>A0640</t>
  </si>
  <si>
    <t>Acme Bhiwadi Solar Power Ltd</t>
  </si>
  <si>
    <t>ATHENA BHIWADI SOLAR POWER Pvt. Ltd.</t>
  </si>
  <si>
    <t>ATHENA Bhiwadi,NPKUNTA</t>
  </si>
  <si>
    <t>ATHENA BHIWADI NPKUNTA</t>
  </si>
  <si>
    <t>commercial_dev2022_atb_npkunta.csv</t>
  </si>
  <si>
    <t>N0146</t>
  </si>
  <si>
    <t>NTPC Simhadri Stage II</t>
  </si>
  <si>
    <t>Simhadri Super Thermal Power Station Stage II NTPC Ltd.</t>
  </si>
  <si>
    <t>NTPC SIMHADRI-2</t>
  </si>
  <si>
    <t>T0289</t>
  </si>
  <si>
    <t>TATA Power Renewable Energy Limited</t>
  </si>
  <si>
    <t>Tata Power Renewable Energy Limited</t>
  </si>
  <si>
    <t>TATA,NPKUNTA</t>
  </si>
  <si>
    <t>TATA POWER NPKUNTA</t>
  </si>
  <si>
    <t>commercial_dev2022_tata_npkunta.csv</t>
  </si>
  <si>
    <t>S0924</t>
  </si>
  <si>
    <t>Adani Solar Energy KA Nine Pvt Ltd TRA Revenue Account</t>
  </si>
  <si>
    <t>ADANI SOLAR ENERGY KA NINE PRIVATE LIMITED</t>
  </si>
  <si>
    <t>ADANIKA9, PAVAGADA</t>
  </si>
  <si>
    <t>ADANIKA9 PAVAGADA</t>
  </si>
  <si>
    <t>DSM.ERCG1@adani.com</t>
  </si>
  <si>
    <t>Ravisinh.Jadav@adani.com</t>
  </si>
  <si>
    <t>commercial_dev2022_adanika9_pavagada.csv</t>
  </si>
  <si>
    <t>M0448</t>
  </si>
  <si>
    <t>IndiGrid Solar II AP Pvt LTD</t>
  </si>
  <si>
    <t>INDIGRID SOLAR-II (AP) PRIVATE LIMITED</t>
  </si>
  <si>
    <t>IGS II,NPKUNTA</t>
  </si>
  <si>
    <t>IGS II NPKUNTA</t>
  </si>
  <si>
    <t>commercial_dev2022_igs2_npkunta.csv</t>
  </si>
  <si>
    <t>N0311</t>
  </si>
  <si>
    <t>NTPC, Ananthapur ultra mega solar park</t>
  </si>
  <si>
    <t>NPKunta Solar Power Plant NGEL</t>
  </si>
  <si>
    <t>NTPC,NPKUNTA</t>
  </si>
  <si>
    <t>NTPC NPKUNTA</t>
  </si>
  <si>
    <t>commercial_dev2022_ntpc_npkunta.csv</t>
  </si>
  <si>
    <t>S0933</t>
  </si>
  <si>
    <t>Adani Solar Energy AP Seven Pvt Ltd</t>
  </si>
  <si>
    <t>ADANI SOLAR ENERGY AP SEVEN PRIVATE LIMITED</t>
  </si>
  <si>
    <t>Adani Solar AP Seven, NPKUNTA</t>
  </si>
  <si>
    <t>Adani Solar AP Seven,NPKUNTA</t>
  </si>
  <si>
    <t>commercial_dev2022_adani7_npkunta.csv</t>
  </si>
  <si>
    <t>SPRNG Agnitra pvt ltd</t>
  </si>
  <si>
    <t>SPRNG, NPKUNTA</t>
  </si>
  <si>
    <t>SPRNG NPKUNTA</t>
  </si>
  <si>
    <t>Priyamsoni@sprngenergy.com</t>
  </si>
  <si>
    <t>commercial_dev2022_sprng_npkunta.csv</t>
  </si>
  <si>
    <t>Avaada Solar Energy Pvt Ltd</t>
  </si>
  <si>
    <t>Avaada, PAVAGADA</t>
  </si>
  <si>
    <t>AVAADA SOLAR PAVAGADA</t>
  </si>
  <si>
    <t>commercial_dev2022_avdsol_pavagada.csv</t>
  </si>
  <si>
    <t>ACME KURUKSETRA SOLAR ENERGY PVT LTD</t>
  </si>
  <si>
    <t>AMPLUS Tumkur, PAVAGADA</t>
  </si>
  <si>
    <t>AMPLUS TUMKUR (KURUKSHETRA) PAVAGADA</t>
  </si>
  <si>
    <t>sunil.patro@amplussolar.com</t>
  </si>
  <si>
    <t>commercial_dev2022_ampltumk_pavagada.csv</t>
  </si>
  <si>
    <t>ACME REWARI SOLAR POWER PVT LTD</t>
  </si>
  <si>
    <t>AMPLUS Pavagada, PAVAGADA</t>
  </si>
  <si>
    <t>AMPLUS (REWARI) PAVAGADA</t>
  </si>
  <si>
    <t>commercial_dev2022_amplpvg_pavagada.csv</t>
  </si>
  <si>
    <t>FORTUM FINNSURYA ENERGY PVT LTD</t>
  </si>
  <si>
    <t>Fortum Finsurya, PAVAGADA</t>
  </si>
  <si>
    <t>FORTUMFIN PAVAGADA</t>
  </si>
  <si>
    <t>Padhi.jayanta@fortum.com</t>
  </si>
  <si>
    <t>P0453</t>
  </si>
  <si>
    <t>PARAMPUJYA SOLAR ENERGY PVT LTD</t>
  </si>
  <si>
    <t>Parampujya, PAVAGADA</t>
  </si>
  <si>
    <t>PARAMPUJYA PAVAGADA</t>
  </si>
  <si>
    <t>commercial_dev2022_parm_pavagada.csv</t>
  </si>
  <si>
    <t>Y0023</t>
  </si>
  <si>
    <t>YARROW INFRASTRUCTURE PRIVATE LIMITED</t>
  </si>
  <si>
    <t>Yarrow, PAVAGADA</t>
  </si>
  <si>
    <t>YARROW PAVAGADA</t>
  </si>
  <si>
    <t>Narpat.Ram@sembcorp.com</t>
  </si>
  <si>
    <t>commercial_dev2022_yar_pavagada.csv</t>
  </si>
  <si>
    <t>A0732</t>
  </si>
  <si>
    <t>Adyah Solar Energy Pvt Ltd</t>
  </si>
  <si>
    <t>ADYAH SOLAR ENERGY PVT LTD</t>
  </si>
  <si>
    <t>Adyah, PAVAGADA</t>
  </si>
  <si>
    <t>ADYAH PAVAGADA</t>
  </si>
  <si>
    <t>commercial_dev2022_adyah_pavagada.csv</t>
  </si>
  <si>
    <t>Fortum Solar India Pvt Ltd</t>
  </si>
  <si>
    <t>K0238</t>
  </si>
  <si>
    <t>Karnataka Renewable Energy Pvt Ltd</t>
  </si>
  <si>
    <t>KARNATAKA RENEWABLE ENERGY DEVLOPMENT LTD</t>
  </si>
  <si>
    <t>KREDL, PAVAGADA</t>
  </si>
  <si>
    <t>KREDL PAVAGADA</t>
  </si>
  <si>
    <t>agm.spkredl@gmail.com</t>
  </si>
  <si>
    <t>commercial_dev2022_kredl_pavagada.csv</t>
  </si>
  <si>
    <t>Ostro Kannada Power Private Ltd</t>
  </si>
  <si>
    <t>Ostro, Hiriyur (Wind)</t>
  </si>
  <si>
    <t>N0395</t>
  </si>
  <si>
    <t>NTPC Ramagundam Floating Solar PV Station</t>
  </si>
  <si>
    <t>NTPC RAMAGUNDAM FLOATING SOLAR PV STATION (100 MW)</t>
  </si>
  <si>
    <t>NTPC, RSTPS Floating Solar Power Plant</t>
  </si>
  <si>
    <t>commercial_dev2022_rstps_fsp.csv</t>
  </si>
  <si>
    <t>O0081</t>
  </si>
  <si>
    <t>Orange Tuticorn</t>
  </si>
  <si>
    <t>Orange Sironj Wind Power Private Limited</t>
  </si>
  <si>
    <t>ORANGE, Tuticorin (Wind)</t>
  </si>
  <si>
    <t>ORANGE SIRONJ TUTICORIN</t>
  </si>
  <si>
    <t>dinu.viswanath@greenkogroup.com</t>
  </si>
  <si>
    <t>commercial_dev2022_orange_tuticorin.csv</t>
  </si>
  <si>
    <t>S1023</t>
  </si>
  <si>
    <t>SPRNG Renewable energy Pvt Ltd</t>
  </si>
  <si>
    <t>SPRNG RENEWABLE ENERGY PRIVATE LIMITED</t>
  </si>
  <si>
    <t>Sprng, Pugalur (Wind)</t>
  </si>
  <si>
    <t>JSW Renew Energy Two Ltd, (Wind)</t>
  </si>
  <si>
    <t>JSW Renew Energy Two Ltd,(Wind)</t>
  </si>
  <si>
    <t>JSW RENEW TWO TUTICORIN</t>
  </si>
  <si>
    <t>B0312</t>
  </si>
  <si>
    <t>BADARPUR THERMAL POWER STATION OF NTPC LTD (NTPC Simhadri 25MW Solar project)</t>
  </si>
  <si>
    <t>NTPC SIMHADRI 25MW SOLAR PROJECT</t>
  </si>
  <si>
    <t>NTPC, Simhadri Floating Solar Power Plant</t>
  </si>
  <si>
    <t>commercial_dev2022_simhadri_fsp.csv</t>
  </si>
  <si>
    <t>G0287</t>
  </si>
  <si>
    <t>GRT JIPL Solar Power Plant</t>
  </si>
  <si>
    <t>GRT Jewellers (India) Private Limited</t>
  </si>
  <si>
    <t>GRT JIPL, Tuticorin (Solar)</t>
  </si>
  <si>
    <t>venkatesan.g@grtjewels.com</t>
  </si>
  <si>
    <t>N0423</t>
  </si>
  <si>
    <t>NTPC Green Energy Ltd Ettayapuram</t>
  </si>
  <si>
    <t>Ettayapuram Solar Power Plant NGEL</t>
  </si>
  <si>
    <t>NTPC-Ettayapuram, (Solar PV)</t>
  </si>
  <si>
    <t>NTPC ETTAYAPURAM</t>
  </si>
  <si>
    <t>commercial_dev2022_ntpc_ettayapuram_tuticorin.csv</t>
  </si>
  <si>
    <t>G0224</t>
  </si>
  <si>
    <t>Green Infra Renewable Energy Limited</t>
  </si>
  <si>
    <t>GIREL, Tuticorin (Wind)</t>
  </si>
  <si>
    <t>GIREL TUTICORIN</t>
  </si>
  <si>
    <t>VSEPL  O and M Expense Escrow Account</t>
  </si>
  <si>
    <t>BETAM WIND ENERGY PVT LTD</t>
  </si>
  <si>
    <t>Betam, Tuticorin (Wind)</t>
  </si>
  <si>
    <t>arun.kumar@engie.com</t>
  </si>
  <si>
    <t>Meenakshi Energy Private Limited</t>
  </si>
  <si>
    <t>MEPL</t>
  </si>
  <si>
    <t>SeshagiriRao.Anantharapu@vedanta.co.in</t>
  </si>
  <si>
    <t>commercial_dev2022_mepl.csv</t>
  </si>
  <si>
    <t>A0075</t>
  </si>
  <si>
    <t>Kerala State Electricity Board</t>
  </si>
  <si>
    <t>Kerala State Electricity Board (KSEB)</t>
  </si>
  <si>
    <t>Kerala</t>
  </si>
  <si>
    <t>KERALA</t>
  </si>
  <si>
    <t>fakseb@gmail.com</t>
  </si>
  <si>
    <t>N0350</t>
  </si>
  <si>
    <t>NTPC Telangana Power plant</t>
  </si>
  <si>
    <t>NTPC Telangana</t>
  </si>
  <si>
    <t>Telangana STPS NTPC Ltd</t>
  </si>
  <si>
    <t>NTPC TSTPP</t>
  </si>
  <si>
    <t>Thermal-CGS</t>
  </si>
  <si>
    <t>JINDAL POWER LIMITED(Simhapuri Unit)</t>
  </si>
  <si>
    <t>Sprng Solar India Pvt.Ltd,PAVAGADA</t>
  </si>
  <si>
    <t>RENEW SURYA ROSHNI PRIVATE LIMITED</t>
  </si>
  <si>
    <t>RSRPL Koppal, (Wind )</t>
  </si>
  <si>
    <t>RSRPL</t>
  </si>
  <si>
    <t>RE-WIND</t>
  </si>
  <si>
    <t>RENEW SURYA OJAS PRIVATE LIMITED</t>
  </si>
  <si>
    <t>RSOPL KOPPAL, (Wind )</t>
  </si>
  <si>
    <t>AYANASIX Koppal, (Wind )</t>
  </si>
  <si>
    <t>Ayanasix_Koppal</t>
  </si>
  <si>
    <t>GRT SOLAR TUTICORIN</t>
  </si>
  <si>
    <t>N0129</t>
  </si>
  <si>
    <t>NPCIL MAPS</t>
  </si>
  <si>
    <t>Madras Atomic Power Station</t>
  </si>
  <si>
    <t>N0130</t>
  </si>
  <si>
    <t>NPCIL Kaiga U1 &amp; U2 (Generating Station)</t>
  </si>
  <si>
    <t>Kaiga Generating Station Units I &amp; II</t>
  </si>
  <si>
    <t>NPCIL Kaiga U1 &amp; U2</t>
  </si>
  <si>
    <t>NPCIL KGS-1&amp;2</t>
  </si>
  <si>
    <t>N0131</t>
  </si>
  <si>
    <t>NPCIL Kaiga U3 &amp; U4 (Generating Station)</t>
  </si>
  <si>
    <t>Kaiga Generating Station Unit III &amp; IV</t>
  </si>
  <si>
    <t>NPCIL Kaiga U3 &amp; U4</t>
  </si>
  <si>
    <t>NPCIL KGS-3&amp;4</t>
  </si>
  <si>
    <t>N0137</t>
  </si>
  <si>
    <t>NPCIL Kudankulam (Generating Station)</t>
  </si>
  <si>
    <t>Kudankulam Generating Station U1</t>
  </si>
  <si>
    <t>NPCIL Kudankulam</t>
  </si>
  <si>
    <t>NPCIL KKNPP</t>
  </si>
  <si>
    <t>K0148</t>
  </si>
  <si>
    <t>KUDANKULAM GENERATING STATION UNIT-II (fees and charges)</t>
  </si>
  <si>
    <t>Kudankulam Generating Station U2</t>
  </si>
  <si>
    <t>NPCIL KKNPP Unit-2</t>
  </si>
  <si>
    <t>JSW RENEW ENERGY LIMITED</t>
  </si>
  <si>
    <t>JSW Renew Energy Limited(Savalaperi&amp;Vilathikulam) (Wind)</t>
  </si>
  <si>
    <t>Jsw_savlaperi</t>
  </si>
  <si>
    <t>abhishek.dumka@jsw.in</t>
  </si>
  <si>
    <t>NTPC,Simhadri-II</t>
  </si>
  <si>
    <t>NTPC,Simhadri-I</t>
  </si>
  <si>
    <t>NTPC, Telangana STPS</t>
  </si>
  <si>
    <t>SPRNG PUGALUR TUTICORIN</t>
  </si>
  <si>
    <t>OSTRO WIND HIRIYUR</t>
  </si>
  <si>
    <t>RSOPL_koppal</t>
  </si>
  <si>
    <t>JSW Renew Energy Two Ltd (Karur), (Wind)</t>
  </si>
  <si>
    <t>JSW Renew Energy Two Ltd (Karur)</t>
  </si>
  <si>
    <t>jayapandi.t@jsw.in</t>
  </si>
  <si>
    <t>prateek.rai@serenticaglobal.com</t>
  </si>
  <si>
    <t>LKPPL Stage 2</t>
  </si>
  <si>
    <t>P0356</t>
  </si>
  <si>
    <t>GRID INDIA-NRPC DEVIATION &amp;ANCILLARY SERVICE POOL ACCOUNT</t>
  </si>
  <si>
    <t>State</t>
  </si>
  <si>
    <t>IRCON Renewable Power Limited,Pavagada</t>
  </si>
  <si>
    <t>RE-SOLAR</t>
  </si>
  <si>
    <t>Serentica Renewables India1 Pvt ltd(koppal),(Wind)</t>
  </si>
  <si>
    <t>Chandrakesh.Kasera@sembcorp.com</t>
  </si>
  <si>
    <t>Abhinav.Jha@sembcorp.com</t>
  </si>
  <si>
    <t>mohamed.a@engie.com</t>
  </si>
  <si>
    <t>ssundaramoorthy@npcil.co.in</t>
  </si>
  <si>
    <t>nagaraju@npcil.co.in</t>
  </si>
  <si>
    <t>Telangana STPP NTPC Ltd</t>
  </si>
  <si>
    <t>mohamed.zameer@ayanapower.com</t>
  </si>
  <si>
    <t>Serentica Renewables India1 Private Limited</t>
  </si>
  <si>
    <t>Vena Energy Vidyuth Private Ltd(Gadag),(Wind)</t>
  </si>
  <si>
    <t>Vena Energy Vidyuth Private Limited</t>
  </si>
  <si>
    <t>RE-HYBRID</t>
  </si>
  <si>
    <t>rohit.batre@venaenergy.com</t>
  </si>
  <si>
    <t>veera.t@venaenergy.com</t>
  </si>
  <si>
    <t>G0340</t>
  </si>
  <si>
    <t>Sembcorp Green Infra Private Limited</t>
  </si>
  <si>
    <t>GREEN INFRA WIND ENERGY PRIVATE LIMITED,Gadag (Wind)</t>
  </si>
  <si>
    <t>senthil.dharuman@sembcorp.com</t>
  </si>
  <si>
    <t>abhinav.jha@sembcorp.com</t>
  </si>
  <si>
    <t>AM Green Energy Private Limited</t>
  </si>
  <si>
    <t>AMGPL(Kurnool),(Wind)</t>
  </si>
  <si>
    <t>ajay.sunkari1@arcelormittal.com</t>
  </si>
  <si>
    <t>ravi.shekhawat@arcelormittal.com</t>
  </si>
  <si>
    <t>G0123</t>
  </si>
  <si>
    <t>Greenko AP01 IREP Pvt Limited</t>
  </si>
  <si>
    <t>ravindranarayana.t@greenkogroup.com</t>
  </si>
  <si>
    <t>seshagirirao.n@greenkogroup.com</t>
  </si>
  <si>
    <t>IRCON PAVAGADA</t>
  </si>
  <si>
    <t>karthikeyan.a@azurepower.com</t>
  </si>
  <si>
    <t>manohar.reddy@azurepower.com</t>
  </si>
  <si>
    <t>chaitanyareddy.v@azurepower.com</t>
  </si>
  <si>
    <t>Nikita.surbhi@renew.com</t>
  </si>
  <si>
    <t>Ritu.kaira@renew.com</t>
  </si>
  <si>
    <t>Shreyans.naval@renew.com</t>
  </si>
  <si>
    <t>Rohit.srivastava@renew.com</t>
  </si>
  <si>
    <t>pranathi.t@renew.com</t>
  </si>
  <si>
    <t>kalagarla.lavanya@renew.com</t>
  </si>
  <si>
    <t>R0001</t>
  </si>
  <si>
    <t>ReNew Surya Roshni Private Limited Gadag</t>
  </si>
  <si>
    <t>RSRPL,GADAG(Wind)</t>
  </si>
  <si>
    <t>P0354</t>
  </si>
  <si>
    <t>POSOCO NER Deviation Pool Account Fund</t>
  </si>
  <si>
    <t>North Eastern Region</t>
  </si>
  <si>
    <t>Buyer</t>
  </si>
  <si>
    <t>R0127</t>
  </si>
  <si>
    <t>Grid India NR Deviaton and Ancillary Services Pool Account</t>
  </si>
  <si>
    <t>Northern Region</t>
  </si>
  <si>
    <t>Grid India NER Deviation Pool Account Fund</t>
  </si>
  <si>
    <t>J0099</t>
  </si>
  <si>
    <t>JSW RENEW ENERGY LTD (KARUR)</t>
  </si>
  <si>
    <t>JSW RENEW ,Karur(Wind)</t>
  </si>
  <si>
    <t>d.srinivasan@jsw.in</t>
  </si>
  <si>
    <t>md.arif@fortum.com</t>
  </si>
  <si>
    <t>Sl.No</t>
  </si>
  <si>
    <t>Letter Date</t>
  </si>
  <si>
    <t>No. of days delayed</t>
  </si>
  <si>
    <t>Interest Payable (₹)</t>
  </si>
  <si>
    <t>Instalment No.</t>
  </si>
  <si>
    <t>Manikaran Analytics Limited (Tuticorin)</t>
  </si>
  <si>
    <t>J0249</t>
  </si>
  <si>
    <t>M0721</t>
  </si>
  <si>
    <t>2025-26</t>
  </si>
  <si>
    <t>Mepl</t>
  </si>
  <si>
    <t>R0568</t>
  </si>
  <si>
    <t>M0114</t>
  </si>
  <si>
    <t>username</t>
  </si>
  <si>
    <t>ganesh.kamble@renew.com</t>
  </si>
  <si>
    <t>contact ids updated</t>
  </si>
  <si>
    <t>Inter-regional</t>
  </si>
  <si>
    <t>BUYER/STATE</t>
  </si>
  <si>
    <t>Thermal-IPP</t>
  </si>
  <si>
    <t>subba.reddy@azurepower.com</t>
  </si>
  <si>
    <t>commercial_dev2022_azpw_pavagada.csv</t>
  </si>
  <si>
    <t xml:space="preserve">mail id updated </t>
  </si>
  <si>
    <t>MYTRAH</t>
  </si>
  <si>
    <t>soundhar.periyannan@ayanapower.com</t>
  </si>
  <si>
    <t>P0494</t>
  </si>
  <si>
    <t>Power grid  HVDC Pugalur</t>
  </si>
  <si>
    <t>HVDC- Pugalur- Power Gird Corporation of India Ltd</t>
  </si>
  <si>
    <t>PUGALUR PGCIL(SR)</t>
  </si>
  <si>
    <t>P0519</t>
  </si>
  <si>
    <t>Powergrid corporation of india ltd Thrissur</t>
  </si>
  <si>
    <t>HVDC THRISSUR SUBSTATION</t>
  </si>
  <si>
    <t>TRISSUR PGCIL(SR)</t>
  </si>
  <si>
    <t>commercial_dev2022_lkppl.csv</t>
  </si>
  <si>
    <t>tras updated</t>
  </si>
  <si>
    <t>GOA</t>
  </si>
  <si>
    <t>commercial_dev2022_sepl.csv</t>
  </si>
  <si>
    <t>Name updated from SEL to Jindal</t>
  </si>
  <si>
    <t>PUDUCHERRY</t>
  </si>
  <si>
    <t>commercial_dev2022_azu_npkunta.csv</t>
  </si>
  <si>
    <t xml:space="preserve">contact details updated </t>
  </si>
  <si>
    <t>BUYER</t>
  </si>
  <si>
    <t>NTPC,Sim'dri-I</t>
  </si>
  <si>
    <t>commercial_dev2022_simhadri1.csv</t>
  </si>
  <si>
    <t xml:space="preserve">DSM name updated </t>
  </si>
  <si>
    <t>NTPC,Sim'dri-II</t>
  </si>
  <si>
    <t>commercial_dev2022_simhadri2.csv</t>
  </si>
  <si>
    <t xml:space="preserve">DSM name modified </t>
  </si>
  <si>
    <t>Jayanta.padhi@petronas.com</t>
  </si>
  <si>
    <t>commercial_dev2022_frtmfin_pavagada.csv</t>
  </si>
  <si>
    <t>mail id updated</t>
  </si>
  <si>
    <t>YARROW</t>
  </si>
  <si>
    <t>Fortum Solar, PAVAGADA</t>
  </si>
  <si>
    <t>FORTUM SOLAR PAVAGADA</t>
  </si>
  <si>
    <t>commercial_dev2022_frtmsol_pavagada.csv</t>
  </si>
  <si>
    <t>Name updated from Fortum to Sprng Solar</t>
  </si>
  <si>
    <t>OSTRO WIND
HIRIYUR</t>
  </si>
  <si>
    <t>commercial_dev2022_ostro_hiriyur.csv</t>
  </si>
  <si>
    <t>React name updated</t>
  </si>
  <si>
    <t>react updated</t>
  </si>
  <si>
    <t>SPRNG PUGALUR
TUTICORIN</t>
  </si>
  <si>
    <t>commercial_dev2022_spring_pugalur.csv</t>
  </si>
  <si>
    <t>GRT SOLAR
TUTICORIN</t>
  </si>
  <si>
    <t>commercial_dev2022_grtjipl_tuticorin.csv</t>
  </si>
  <si>
    <t>React Name Updated</t>
  </si>
  <si>
    <t>commercial_dev2022_girel_tuticorin.csv</t>
  </si>
  <si>
    <t>Mail ids updated</t>
  </si>
  <si>
    <t>BETAM
TUTICORIN</t>
  </si>
  <si>
    <t>bhanja.pradhan@engie.com</t>
  </si>
  <si>
    <t>commercial_dev2022_Betam_tuticorin.csv</t>
  </si>
  <si>
    <t>react name updated</t>
  </si>
  <si>
    <t>ACME Bhiwadi,NPKUNTA</t>
  </si>
  <si>
    <t>ACME Hissar,NPKUNTA</t>
  </si>
  <si>
    <t>ACME Karnal,NPKUNTA</t>
  </si>
  <si>
    <t>ACME Kurukshetra, PAVAGADA</t>
  </si>
  <si>
    <t>ACME Rewari, PAVAGADA</t>
  </si>
  <si>
    <t>SBG, NPKUNTA</t>
  </si>
  <si>
    <t>SBG BLOCK 23,24,25 and 26, PAVAGADA</t>
  </si>
  <si>
    <t>Adyah Block 1, PAVAGADA</t>
  </si>
  <si>
    <t>A0731</t>
  </si>
  <si>
    <t>ADYAH BLOCK 13, PAVAGADA</t>
  </si>
  <si>
    <t>A0733</t>
  </si>
  <si>
    <t>Adyah Block 2, PAVAGADA</t>
  </si>
  <si>
    <t>FRV,NPKUNTA</t>
  </si>
  <si>
    <t>FRV II,NPKUNTA</t>
  </si>
  <si>
    <t>TSTPP</t>
  </si>
  <si>
    <t>DSM name updated</t>
  </si>
  <si>
    <t>NUCLEAR</t>
  </si>
  <si>
    <t>mail ids updated</t>
  </si>
  <si>
    <t>sras updated</t>
  </si>
  <si>
    <t>RSOPL KOPPAL, (Wind )(infirm)</t>
  </si>
  <si>
    <t>SRAS name removed</t>
  </si>
  <si>
    <t>Serentica Renewables India1 Pvt ltd(koppal) , (Wind )</t>
  </si>
  <si>
    <t>solarcell@ircon.org</t>
  </si>
  <si>
    <t>contact details updated</t>
  </si>
  <si>
    <t>React Name updated</t>
  </si>
  <si>
    <t xml:space="preserve">DSM updated </t>
  </si>
  <si>
    <t xml:space="preserve">DSM Name updated </t>
  </si>
  <si>
    <t>dsm name updated</t>
  </si>
  <si>
    <t xml:space="preserve">dsm name updated </t>
  </si>
  <si>
    <t>GREENKO SIRONJ TUTICORIN</t>
  </si>
  <si>
    <t>RSOPL KOPPAL, (Wind,Solar and BESS)(* Provisional)</t>
  </si>
  <si>
    <t>IRCON Renewable Power Limited(Pavagada),(SOLAR )(firm)</t>
  </si>
  <si>
    <t>Serentica Renewables India1 Pvt ltd(koppal),(Solar)</t>
  </si>
  <si>
    <t>Greenkosironj Wind Power pvt ltd, Tuticorin (Wind)</t>
  </si>
  <si>
    <t>Vivid Solaire, Tuticorin (Wind)</t>
  </si>
  <si>
    <t>Sembcorp Green Infra Private Ltd.(Gadag),(Wind)</t>
  </si>
  <si>
    <t>Vivid Solaire TUTICORIN</t>
  </si>
  <si>
    <t>Vena Energy Vidyuth Private Ltd(Gadag),(Hybrid)</t>
  </si>
  <si>
    <t>Manikaran Analytics Ltd., Tuticorin (Wind)</t>
  </si>
  <si>
    <t>Manikaran Analytics Ltd. TUTICORIN</t>
  </si>
  <si>
    <t>QCA</t>
  </si>
  <si>
    <t>ISTS.QCA@manikarananalytics.in</t>
  </si>
  <si>
    <t>accounts@manikarananalytics.in</t>
  </si>
  <si>
    <t>RSOPL KOPPAL, (Wind,Solar and BESS)</t>
  </si>
  <si>
    <t>Meenakshi Energy Limited (Ph2)</t>
  </si>
  <si>
    <t>Z0016</t>
  </si>
  <si>
    <t>ZENATARIS RENEWABLE ENERGY PVT. LTD(HIRIYUR)</t>
  </si>
  <si>
    <t>Zentaris Renewable Energy,Hiriyur(Wind)</t>
  </si>
  <si>
    <t>madhu.rejeti@fourthpartner.co</t>
  </si>
  <si>
    <t>rajkumar.singh@fourthpartner.co</t>
  </si>
  <si>
    <t>M0733</t>
  </si>
  <si>
    <t>Manikaran Analytics Ltd., NPKUNTA (Solar)</t>
  </si>
  <si>
    <t>ccounts@manikarananalytics.in</t>
  </si>
  <si>
    <t>headfinance@manikaranpowerltd.in</t>
  </si>
  <si>
    <t>S1409</t>
  </si>
  <si>
    <t>Sprng Akshaya Urja Pvt Ltd(Wind)</t>
  </si>
  <si>
    <t>Sprng Akshaya Urja Private Limited</t>
  </si>
  <si>
    <t>K0326</t>
  </si>
  <si>
    <t>Kleio Solar Power Private Limited</t>
  </si>
  <si>
    <t>ananda@vibrantenergy.in</t>
  </si>
  <si>
    <t>cgvlk@vibrantenergy.in</t>
  </si>
  <si>
    <t>priyamsoni@sprngenergy.com</t>
  </si>
  <si>
    <t>dineshmajithia@sprngenergy.com</t>
  </si>
  <si>
    <t>week start date</t>
  </si>
  <si>
    <t>Delayed Payments for the month of July 2025 (Legacy)</t>
  </si>
  <si>
    <t>Letter date</t>
  </si>
  <si>
    <t>RECONNECT ENERGY SOLUTIONS LIMITED PAVAGADA</t>
  </si>
  <si>
    <t>NIL</t>
  </si>
  <si>
    <t>Kleio Koppal(Hybrid)</t>
  </si>
  <si>
    <t>JINDAL POWER LIMITED 	(Simhapuri Unit)</t>
  </si>
  <si>
    <t>Manikaran Analytics Ltd., KOPPAL (Hybrid)</t>
  </si>
  <si>
    <t>RSRPL(GADAG),Wind</t>
  </si>
  <si>
    <t>Delayed Payments for the month of April 2026 (DSM)</t>
  </si>
  <si>
    <t>2026-27</t>
  </si>
  <si>
    <t>Delayed Payments for the month of April 2026 (REAC)</t>
  </si>
  <si>
    <t>Delayed Payments for the month of April 2026 (NET AS)</t>
  </si>
  <si>
    <t>Delayed Payments for the month of April 2026 (CONG)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</si>
</sst>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₹&quot;\ #,##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i/>
      <sz val="11"/>
      <color theme="1"/>
      <name val="Roboto"/>
    </font>
    <font>
      <i/>
      <sz val="11"/>
      <color rgb="FF2F378A"/>
      <name val="Roboto"/>
    </font>
    <font>
      <sz val="8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4" fontId="0" fillId="0" borderId="0" xfId="0" applyNumberFormat="1"/>
    <xf numFmtId="164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14" fontId="0" fillId="0" borderId="0" xfId="0" applyNumberFormat="1" applyAlignment="1">
      <alignment horizontal="center" vertical="center"/>
    </xf>
    <xf numFmtId="14" fontId="5" fillId="4" borderId="0" xfId="0" applyNumberFormat="1" applyFont="1" applyFill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/>
    </xf>
    <xf numFmtId="2" fontId="0" fillId="0" borderId="0" xfId="0" applyNumberFormat="1"/>
    <xf numFmtId="14" fontId="0" fillId="5" borderId="0" xfId="0" applyNumberFormat="1" applyFill="1"/>
    <xf numFmtId="0" fontId="0" fillId="0" borderId="0" xfId="0" applyFill="1"/>
    <xf numFmtId="164" fontId="2" fillId="2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quotePrefix="1" applyNumberFormat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4" fontId="8" fillId="0" borderId="0" xfId="0" applyNumberFormat="1" applyFont="1"/>
    <xf numFmtId="164" fontId="1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D452F-318E-449E-B0EB-03BF704AD6D5}">
  <sheetPr>
    <tabColor rgb="FFFF0000"/>
    <pageSetUpPr fitToPage="1"/>
  </sheetPr>
  <dimension ref="B2:D16"/>
  <sheetViews>
    <sheetView tabSelected="1" zoomScaleNormal="100" workbookViewId="0">
      <selection activeCell="C13" sqref="C13"/>
    </sheetView>
  </sheetViews>
  <sheetFormatPr defaultRowHeight="15" x14ac:dyDescent="0.25"/>
  <cols>
    <col min="3" max="3" width="55" bestFit="1" customWidth="1"/>
    <col min="4" max="4" width="25.7109375" style="5" bestFit="1" customWidth="1"/>
    <col min="9" max="9" width="48.7109375" bestFit="1" customWidth="1"/>
    <col min="10" max="10" width="8" bestFit="1" customWidth="1"/>
  </cols>
  <sheetData>
    <row r="2" spans="2:4" x14ac:dyDescent="0.25">
      <c r="B2" s="6" t="s">
        <v>579</v>
      </c>
      <c r="C2" s="6" t="s">
        <v>69</v>
      </c>
      <c r="D2" s="22" t="s">
        <v>70</v>
      </c>
    </row>
    <row r="3" spans="2:4" x14ac:dyDescent="0.25">
      <c r="B3" s="26">
        <v>1</v>
      </c>
      <c r="C3" s="2" t="s">
        <v>28</v>
      </c>
      <c r="D3" s="30">
        <v>6007</v>
      </c>
    </row>
    <row r="4" spans="2:4" x14ac:dyDescent="0.25">
      <c r="B4" s="26">
        <v>2</v>
      </c>
      <c r="C4" s="2" t="s">
        <v>717</v>
      </c>
      <c r="D4" s="30">
        <v>554116.67680000002</v>
      </c>
    </row>
    <row r="5" spans="2:4" x14ac:dyDescent="0.25">
      <c r="B5" s="26">
        <v>3</v>
      </c>
      <c r="C5" s="2" t="s">
        <v>9</v>
      </c>
      <c r="D5" s="30">
        <v>116181</v>
      </c>
    </row>
    <row r="6" spans="2:4" x14ac:dyDescent="0.25">
      <c r="B6" s="26">
        <v>4</v>
      </c>
      <c r="C6" s="2" t="s">
        <v>716</v>
      </c>
      <c r="D6" s="30">
        <v>45268</v>
      </c>
    </row>
    <row r="7" spans="2:4" x14ac:dyDescent="0.25">
      <c r="B7" s="26">
        <v>5</v>
      </c>
      <c r="C7" s="2" t="s">
        <v>584</v>
      </c>
      <c r="D7" s="30">
        <v>370102</v>
      </c>
    </row>
    <row r="8" spans="2:4" x14ac:dyDescent="0.25">
      <c r="B8" s="26">
        <v>6</v>
      </c>
      <c r="C8" s="2" t="s">
        <v>718</v>
      </c>
      <c r="D8" s="30">
        <v>36320</v>
      </c>
    </row>
    <row r="9" spans="2:4" x14ac:dyDescent="0.25">
      <c r="B9" s="26">
        <v>7</v>
      </c>
      <c r="C9" s="2" t="s">
        <v>25</v>
      </c>
      <c r="D9" s="30">
        <v>74191</v>
      </c>
    </row>
    <row r="10" spans="2:4" x14ac:dyDescent="0.25">
      <c r="B10" s="26">
        <v>8</v>
      </c>
      <c r="C10" s="2" t="s">
        <v>15</v>
      </c>
      <c r="D10" s="30">
        <v>59901</v>
      </c>
    </row>
    <row r="11" spans="2:4" x14ac:dyDescent="0.25">
      <c r="B11" s="26">
        <v>9</v>
      </c>
      <c r="C11" s="2" t="s">
        <v>714</v>
      </c>
      <c r="D11" s="30">
        <v>14927</v>
      </c>
    </row>
    <row r="12" spans="2:4" x14ac:dyDescent="0.25">
      <c r="B12" s="26">
        <v>10</v>
      </c>
      <c r="C12" s="2" t="s">
        <v>19</v>
      </c>
      <c r="D12" s="30">
        <v>283730</v>
      </c>
    </row>
    <row r="13" spans="2:4" x14ac:dyDescent="0.25">
      <c r="B13" s="26">
        <v>11</v>
      </c>
      <c r="C13" s="2" t="s">
        <v>564</v>
      </c>
      <c r="D13" s="30">
        <v>23417</v>
      </c>
    </row>
    <row r="14" spans="2:4" x14ac:dyDescent="0.25">
      <c r="B14" s="26">
        <v>12</v>
      </c>
      <c r="C14" s="2" t="s">
        <v>541</v>
      </c>
      <c r="D14" s="30">
        <v>250</v>
      </c>
    </row>
    <row r="15" spans="2:4" x14ac:dyDescent="0.25">
      <c r="B15" s="26">
        <v>13</v>
      </c>
      <c r="C15" s="2" t="s">
        <v>536</v>
      </c>
      <c r="D15" s="30">
        <v>3151</v>
      </c>
    </row>
    <row r="16" spans="2:4" x14ac:dyDescent="0.25">
      <c r="B16" s="26">
        <v>14</v>
      </c>
      <c r="C16" s="2" t="s">
        <v>694</v>
      </c>
      <c r="D16" s="30">
        <v>2367</v>
      </c>
    </row>
  </sheetData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Header>&amp;R&amp;"-,Bold"Annexure I :Consolidated Statement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C3BE2-E7EE-4876-BBEB-6BCDF783C8EF}">
  <dimension ref="A1:L34"/>
  <sheetViews>
    <sheetView view="pageBreakPreview" zoomScale="60" zoomScaleNormal="100" workbookViewId="0">
      <selection activeCell="N36" sqref="N36"/>
    </sheetView>
  </sheetViews>
  <sheetFormatPr defaultRowHeight="15" x14ac:dyDescent="0.25"/>
  <cols>
    <col min="1" max="1" width="8.140625" style="1" bestFit="1" customWidth="1"/>
    <col min="2" max="2" width="9.28515625" style="1" bestFit="1" customWidth="1"/>
    <col min="3" max="3" width="15.5703125" bestFit="1" customWidth="1"/>
    <col min="4" max="4" width="14.7109375" bestFit="1" customWidth="1"/>
    <col min="5" max="5" width="17.5703125" customWidth="1"/>
    <col min="6" max="6" width="18.28515625" bestFit="1" customWidth="1"/>
    <col min="7" max="7" width="48.7109375" style="5" bestFit="1" customWidth="1"/>
    <col min="8" max="8" width="15" style="5" bestFit="1" customWidth="1"/>
    <col min="9" max="9" width="23.28515625" bestFit="1" customWidth="1"/>
    <col min="10" max="10" width="15" style="5" bestFit="1" customWidth="1"/>
    <col min="11" max="11" width="13.7109375" customWidth="1"/>
    <col min="12" max="12" width="18.7109375" style="5" bestFit="1" customWidth="1"/>
  </cols>
  <sheetData>
    <row r="1" spans="1:12" x14ac:dyDescent="0.25">
      <c r="A1" s="32" t="s">
        <v>720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4"/>
    </row>
    <row r="2" spans="1:12" ht="30" x14ac:dyDescent="0.25">
      <c r="A2" s="10" t="s">
        <v>64</v>
      </c>
      <c r="B2" s="10" t="s">
        <v>63</v>
      </c>
      <c r="C2" s="10" t="s">
        <v>61</v>
      </c>
      <c r="D2" s="10" t="s">
        <v>62</v>
      </c>
      <c r="E2" s="10" t="s">
        <v>580</v>
      </c>
      <c r="F2" s="11" t="s">
        <v>68</v>
      </c>
      <c r="G2" s="10" t="s">
        <v>0</v>
      </c>
      <c r="H2" s="12" t="s">
        <v>65</v>
      </c>
      <c r="I2" s="11" t="s">
        <v>66</v>
      </c>
      <c r="J2" s="12" t="s">
        <v>67</v>
      </c>
      <c r="K2" s="10" t="s">
        <v>581</v>
      </c>
      <c r="L2" s="12" t="s">
        <v>582</v>
      </c>
    </row>
    <row r="3" spans="1:12" x14ac:dyDescent="0.25">
      <c r="A3" s="23" t="s">
        <v>721</v>
      </c>
      <c r="B3" s="2">
        <v>1</v>
      </c>
      <c r="C3" s="24">
        <f>D3-6</f>
        <v>46111</v>
      </c>
      <c r="D3" s="24">
        <f>E3-10</f>
        <v>46117</v>
      </c>
      <c r="E3" s="25">
        <f>F3-10</f>
        <v>46127</v>
      </c>
      <c r="F3" s="14">
        <v>46137</v>
      </c>
      <c r="G3" s="2" t="s">
        <v>714</v>
      </c>
      <c r="H3" s="3">
        <v>10834695</v>
      </c>
      <c r="I3" s="14">
        <v>46139</v>
      </c>
      <c r="J3" s="3">
        <v>7007054</v>
      </c>
      <c r="K3" s="31">
        <v>2</v>
      </c>
      <c r="L3" s="3">
        <v>5606</v>
      </c>
    </row>
    <row r="4" spans="1:12" x14ac:dyDescent="0.25">
      <c r="A4" s="23" t="s">
        <v>721</v>
      </c>
      <c r="B4" s="2">
        <v>1</v>
      </c>
      <c r="C4" s="24">
        <f t="shared" ref="C4:C34" si="0">D4-6</f>
        <v>46111</v>
      </c>
      <c r="D4" s="24">
        <f t="shared" ref="D4:D6" si="1">E4-10</f>
        <v>46117</v>
      </c>
      <c r="E4" s="25">
        <f t="shared" ref="E4:E33" si="2">F4-10</f>
        <v>46127</v>
      </c>
      <c r="F4" s="14">
        <v>46137</v>
      </c>
      <c r="G4" s="2" t="s">
        <v>25</v>
      </c>
      <c r="H4" s="3">
        <v>2638874</v>
      </c>
      <c r="I4" s="14">
        <v>46141</v>
      </c>
      <c r="J4" s="3">
        <v>2638874</v>
      </c>
      <c r="K4" s="31">
        <v>4</v>
      </c>
      <c r="L4" s="3">
        <v>4223</v>
      </c>
    </row>
    <row r="5" spans="1:12" x14ac:dyDescent="0.25">
      <c r="A5" s="23" t="s">
        <v>721</v>
      </c>
      <c r="B5" s="2">
        <v>1</v>
      </c>
      <c r="C5" s="24">
        <f t="shared" si="0"/>
        <v>46111</v>
      </c>
      <c r="D5" s="24">
        <f t="shared" si="1"/>
        <v>46117</v>
      </c>
      <c r="E5" s="25">
        <f t="shared" si="2"/>
        <v>46127</v>
      </c>
      <c r="F5" s="14">
        <v>46137</v>
      </c>
      <c r="G5" s="2" t="s">
        <v>714</v>
      </c>
      <c r="H5" s="3">
        <v>10834695</v>
      </c>
      <c r="I5" s="14">
        <v>46142</v>
      </c>
      <c r="J5" s="3">
        <v>2695434</v>
      </c>
      <c r="K5" s="31">
        <v>5</v>
      </c>
      <c r="L5" s="3">
        <v>5391</v>
      </c>
    </row>
    <row r="6" spans="1:12" x14ac:dyDescent="0.25">
      <c r="A6" s="23" t="s">
        <v>721</v>
      </c>
      <c r="B6" s="2">
        <v>1</v>
      </c>
      <c r="C6" s="24">
        <f t="shared" si="0"/>
        <v>46111</v>
      </c>
      <c r="D6" s="24">
        <f t="shared" si="1"/>
        <v>46117</v>
      </c>
      <c r="E6" s="25">
        <f t="shared" si="2"/>
        <v>46127</v>
      </c>
      <c r="F6" s="14">
        <v>46137</v>
      </c>
      <c r="G6" s="2" t="s">
        <v>28</v>
      </c>
      <c r="H6" s="3">
        <v>3003377</v>
      </c>
      <c r="I6" s="14">
        <v>46142</v>
      </c>
      <c r="J6" s="3">
        <v>3003377</v>
      </c>
      <c r="K6" s="31">
        <v>5</v>
      </c>
      <c r="L6" s="3">
        <v>6007</v>
      </c>
    </row>
    <row r="7" spans="1:12" x14ac:dyDescent="0.25">
      <c r="A7" s="23" t="s">
        <v>587</v>
      </c>
      <c r="B7" s="2">
        <v>37</v>
      </c>
      <c r="C7" s="24">
        <f t="shared" si="0"/>
        <v>45999</v>
      </c>
      <c r="D7" s="24">
        <f t="shared" ref="D7:D34" si="3">E7-9</f>
        <v>46005</v>
      </c>
      <c r="E7" s="25">
        <f t="shared" si="2"/>
        <v>46014</v>
      </c>
      <c r="F7" s="14">
        <v>46024</v>
      </c>
      <c r="G7" s="2" t="s">
        <v>9</v>
      </c>
      <c r="H7" s="3">
        <v>2766210</v>
      </c>
      <c r="I7" s="14">
        <v>46129</v>
      </c>
      <c r="J7" s="3">
        <v>2766211</v>
      </c>
      <c r="K7" s="31">
        <v>105</v>
      </c>
      <c r="L7" s="3">
        <v>116181</v>
      </c>
    </row>
    <row r="8" spans="1:12" x14ac:dyDescent="0.25">
      <c r="A8" s="23" t="s">
        <v>587</v>
      </c>
      <c r="B8" s="2">
        <v>38</v>
      </c>
      <c r="C8" s="24">
        <f t="shared" si="0"/>
        <v>46006</v>
      </c>
      <c r="D8" s="24">
        <f t="shared" si="3"/>
        <v>46012</v>
      </c>
      <c r="E8" s="25">
        <f t="shared" si="2"/>
        <v>46021</v>
      </c>
      <c r="F8" s="14">
        <v>46031</v>
      </c>
      <c r="G8" s="2" t="s">
        <v>584</v>
      </c>
      <c r="H8" s="3">
        <v>11342613</v>
      </c>
      <c r="I8" s="14">
        <v>46129</v>
      </c>
      <c r="J8" s="3">
        <v>9441372</v>
      </c>
      <c r="K8" s="31">
        <v>98</v>
      </c>
      <c r="L8" s="3">
        <v>370102</v>
      </c>
    </row>
    <row r="9" spans="1:12" x14ac:dyDescent="0.25">
      <c r="A9" s="23" t="s">
        <v>587</v>
      </c>
      <c r="B9" s="2">
        <v>47</v>
      </c>
      <c r="C9" s="24">
        <f t="shared" si="0"/>
        <v>46069</v>
      </c>
      <c r="D9" s="24">
        <f t="shared" si="3"/>
        <v>46075</v>
      </c>
      <c r="E9" s="25">
        <f t="shared" si="2"/>
        <v>46084</v>
      </c>
      <c r="F9" s="14">
        <v>46094</v>
      </c>
      <c r="G9" s="2" t="s">
        <v>541</v>
      </c>
      <c r="H9" s="3">
        <v>520421</v>
      </c>
      <c r="I9" s="14">
        <v>46129</v>
      </c>
      <c r="J9" s="3">
        <v>76</v>
      </c>
      <c r="K9" s="31">
        <v>35</v>
      </c>
      <c r="L9" s="3">
        <v>2</v>
      </c>
    </row>
    <row r="10" spans="1:12" x14ac:dyDescent="0.25">
      <c r="A10" s="23" t="s">
        <v>587</v>
      </c>
      <c r="B10" s="2">
        <v>48</v>
      </c>
      <c r="C10" s="24">
        <f t="shared" si="0"/>
        <v>46076</v>
      </c>
      <c r="D10" s="24">
        <f t="shared" si="3"/>
        <v>46082</v>
      </c>
      <c r="E10" s="25">
        <f t="shared" si="2"/>
        <v>46091</v>
      </c>
      <c r="F10" s="14">
        <v>46101</v>
      </c>
      <c r="G10" s="2" t="s">
        <v>19</v>
      </c>
      <c r="H10" s="3">
        <v>10976971</v>
      </c>
      <c r="I10" s="14">
        <v>46129</v>
      </c>
      <c r="J10" s="3">
        <v>10976971</v>
      </c>
      <c r="K10" s="31">
        <v>28</v>
      </c>
      <c r="L10" s="3">
        <v>122943</v>
      </c>
    </row>
    <row r="11" spans="1:12" x14ac:dyDescent="0.25">
      <c r="A11" s="23" t="s">
        <v>587</v>
      </c>
      <c r="B11" s="2">
        <v>48</v>
      </c>
      <c r="C11" s="24">
        <f t="shared" si="0"/>
        <v>46076</v>
      </c>
      <c r="D11" s="24">
        <f t="shared" si="3"/>
        <v>46082</v>
      </c>
      <c r="E11" s="25">
        <f t="shared" si="2"/>
        <v>46091</v>
      </c>
      <c r="F11" s="14">
        <v>46101</v>
      </c>
      <c r="G11" s="2" t="s">
        <v>541</v>
      </c>
      <c r="H11" s="3">
        <v>1581875</v>
      </c>
      <c r="I11" s="14">
        <v>46129</v>
      </c>
      <c r="J11" s="3">
        <v>11957</v>
      </c>
      <c r="K11" s="31">
        <v>28</v>
      </c>
      <c r="L11" s="3">
        <v>134</v>
      </c>
    </row>
    <row r="12" spans="1:12" x14ac:dyDescent="0.25">
      <c r="A12" s="23" t="s">
        <v>587</v>
      </c>
      <c r="B12" s="2">
        <v>49</v>
      </c>
      <c r="C12" s="24">
        <f t="shared" si="0"/>
        <v>46083</v>
      </c>
      <c r="D12" s="24">
        <f t="shared" si="3"/>
        <v>46089</v>
      </c>
      <c r="E12" s="25">
        <f t="shared" si="2"/>
        <v>46098</v>
      </c>
      <c r="F12" s="14">
        <v>46108</v>
      </c>
      <c r="G12" s="2" t="s">
        <v>718</v>
      </c>
      <c r="H12" s="3">
        <v>9527307</v>
      </c>
      <c r="I12" s="14">
        <v>46119</v>
      </c>
      <c r="J12" s="3">
        <v>8254342</v>
      </c>
      <c r="K12" s="31">
        <v>11</v>
      </c>
      <c r="L12" s="3">
        <v>36320</v>
      </c>
    </row>
    <row r="13" spans="1:12" x14ac:dyDescent="0.25">
      <c r="A13" s="23" t="s">
        <v>587</v>
      </c>
      <c r="B13" s="2">
        <v>49</v>
      </c>
      <c r="C13" s="24">
        <f t="shared" si="0"/>
        <v>46083</v>
      </c>
      <c r="D13" s="24">
        <f t="shared" si="3"/>
        <v>46089</v>
      </c>
      <c r="E13" s="25">
        <f t="shared" si="2"/>
        <v>46098</v>
      </c>
      <c r="F13" s="14">
        <v>46108</v>
      </c>
      <c r="G13" s="2" t="s">
        <v>19</v>
      </c>
      <c r="H13" s="3">
        <v>8722159</v>
      </c>
      <c r="I13" s="14">
        <v>46129</v>
      </c>
      <c r="J13" s="3">
        <v>8722159</v>
      </c>
      <c r="K13" s="31">
        <v>21</v>
      </c>
      <c r="L13" s="3">
        <v>73267</v>
      </c>
    </row>
    <row r="14" spans="1:12" x14ac:dyDescent="0.25">
      <c r="A14" s="23" t="s">
        <v>587</v>
      </c>
      <c r="B14" s="2">
        <v>49</v>
      </c>
      <c r="C14" s="24">
        <f t="shared" si="0"/>
        <v>46083</v>
      </c>
      <c r="D14" s="24">
        <f t="shared" si="3"/>
        <v>46089</v>
      </c>
      <c r="E14" s="25">
        <f t="shared" si="2"/>
        <v>46098</v>
      </c>
      <c r="F14" s="14">
        <v>46108</v>
      </c>
      <c r="G14" s="2" t="s">
        <v>541</v>
      </c>
      <c r="H14" s="3">
        <v>4090014</v>
      </c>
      <c r="I14" s="14">
        <v>46129</v>
      </c>
      <c r="J14" s="3">
        <v>9522</v>
      </c>
      <c r="K14" s="31">
        <v>21</v>
      </c>
      <c r="L14" s="3">
        <v>80</v>
      </c>
    </row>
    <row r="15" spans="1:12" x14ac:dyDescent="0.25">
      <c r="A15" s="23" t="s">
        <v>587</v>
      </c>
      <c r="B15" s="2">
        <v>49</v>
      </c>
      <c r="C15" s="24">
        <f t="shared" si="0"/>
        <v>46083</v>
      </c>
      <c r="D15" s="24">
        <f t="shared" si="3"/>
        <v>46089</v>
      </c>
      <c r="E15" s="25">
        <f t="shared" si="2"/>
        <v>46098</v>
      </c>
      <c r="F15" s="14">
        <v>46108</v>
      </c>
      <c r="G15" s="2" t="s">
        <v>716</v>
      </c>
      <c r="H15" s="3">
        <v>3345817</v>
      </c>
      <c r="I15" s="14">
        <v>46135</v>
      </c>
      <c r="J15" s="3">
        <v>3345817</v>
      </c>
      <c r="K15" s="31">
        <v>27</v>
      </c>
      <c r="L15" s="3">
        <v>36135</v>
      </c>
    </row>
    <row r="16" spans="1:12" x14ac:dyDescent="0.25">
      <c r="A16" s="23" t="s">
        <v>587</v>
      </c>
      <c r="B16" s="2">
        <v>50</v>
      </c>
      <c r="C16" s="24">
        <f t="shared" si="0"/>
        <v>46090</v>
      </c>
      <c r="D16" s="24">
        <f t="shared" si="3"/>
        <v>46096</v>
      </c>
      <c r="E16" s="25">
        <f t="shared" si="2"/>
        <v>46105</v>
      </c>
      <c r="F16" s="14">
        <v>46115</v>
      </c>
      <c r="G16" s="2" t="s">
        <v>25</v>
      </c>
      <c r="H16" s="3">
        <v>9598597</v>
      </c>
      <c r="I16" s="14">
        <v>46118</v>
      </c>
      <c r="J16" s="3">
        <v>9598597</v>
      </c>
      <c r="K16" s="31">
        <v>3</v>
      </c>
      <c r="L16" s="3">
        <v>11519</v>
      </c>
    </row>
    <row r="17" spans="1:12" x14ac:dyDescent="0.25">
      <c r="A17" s="23" t="s">
        <v>587</v>
      </c>
      <c r="B17" s="2">
        <v>50</v>
      </c>
      <c r="C17" s="24">
        <f t="shared" si="0"/>
        <v>46090</v>
      </c>
      <c r="D17" s="24">
        <f t="shared" si="3"/>
        <v>46096</v>
      </c>
      <c r="E17" s="25">
        <f t="shared" si="2"/>
        <v>46105</v>
      </c>
      <c r="F17" s="14">
        <v>46115</v>
      </c>
      <c r="G17" s="2" t="s">
        <v>716</v>
      </c>
      <c r="H17" s="3">
        <v>222861</v>
      </c>
      <c r="I17" s="14">
        <v>46118</v>
      </c>
      <c r="J17" s="3">
        <v>222861</v>
      </c>
      <c r="K17" s="31">
        <v>3</v>
      </c>
      <c r="L17" s="3">
        <v>268</v>
      </c>
    </row>
    <row r="18" spans="1:12" x14ac:dyDescent="0.25">
      <c r="A18" s="23" t="s">
        <v>587</v>
      </c>
      <c r="B18" s="2">
        <v>50</v>
      </c>
      <c r="C18" s="24">
        <f t="shared" si="0"/>
        <v>46090</v>
      </c>
      <c r="D18" s="24">
        <f t="shared" si="3"/>
        <v>46096</v>
      </c>
      <c r="E18" s="25">
        <f t="shared" si="2"/>
        <v>46105</v>
      </c>
      <c r="F18" s="14">
        <v>46115</v>
      </c>
      <c r="G18" s="2" t="s">
        <v>564</v>
      </c>
      <c r="H18" s="3">
        <v>2358819</v>
      </c>
      <c r="I18" s="14">
        <v>46125</v>
      </c>
      <c r="J18" s="3">
        <v>2358819</v>
      </c>
      <c r="K18" s="31">
        <v>10</v>
      </c>
      <c r="L18" s="3">
        <v>9436</v>
      </c>
    </row>
    <row r="19" spans="1:12" x14ac:dyDescent="0.25">
      <c r="A19" s="23" t="s">
        <v>587</v>
      </c>
      <c r="B19" s="2">
        <v>50</v>
      </c>
      <c r="C19" s="24">
        <f t="shared" si="0"/>
        <v>46090</v>
      </c>
      <c r="D19" s="24">
        <f t="shared" si="3"/>
        <v>46096</v>
      </c>
      <c r="E19" s="25">
        <f t="shared" si="2"/>
        <v>46105</v>
      </c>
      <c r="F19" s="14">
        <v>46115</v>
      </c>
      <c r="G19" s="2" t="s">
        <v>15</v>
      </c>
      <c r="H19" s="3">
        <v>3444230</v>
      </c>
      <c r="I19" s="14">
        <v>46125</v>
      </c>
      <c r="J19" s="3">
        <v>3444230</v>
      </c>
      <c r="K19" s="31">
        <v>10</v>
      </c>
      <c r="L19" s="3">
        <v>13777</v>
      </c>
    </row>
    <row r="20" spans="1:12" x14ac:dyDescent="0.25">
      <c r="A20" s="23" t="s">
        <v>587</v>
      </c>
      <c r="B20" s="2">
        <v>50</v>
      </c>
      <c r="C20" s="24">
        <f t="shared" si="0"/>
        <v>46090</v>
      </c>
      <c r="D20" s="24">
        <f t="shared" si="3"/>
        <v>46096</v>
      </c>
      <c r="E20" s="25">
        <f t="shared" si="2"/>
        <v>46105</v>
      </c>
      <c r="F20" s="14">
        <v>46115</v>
      </c>
      <c r="G20" s="2" t="s">
        <v>541</v>
      </c>
      <c r="H20" s="3">
        <v>5493005</v>
      </c>
      <c r="I20" s="14">
        <v>46129</v>
      </c>
      <c r="J20" s="3">
        <v>1417</v>
      </c>
      <c r="K20" s="31">
        <v>14</v>
      </c>
      <c r="L20" s="3">
        <v>8</v>
      </c>
    </row>
    <row r="21" spans="1:12" x14ac:dyDescent="0.25">
      <c r="A21" s="23" t="s">
        <v>587</v>
      </c>
      <c r="B21" s="2">
        <v>50</v>
      </c>
      <c r="C21" s="24">
        <f t="shared" si="0"/>
        <v>46090</v>
      </c>
      <c r="D21" s="24">
        <f t="shared" si="3"/>
        <v>46096</v>
      </c>
      <c r="E21" s="25">
        <f t="shared" si="2"/>
        <v>46105</v>
      </c>
      <c r="F21" s="14">
        <v>46115</v>
      </c>
      <c r="G21" s="2" t="s">
        <v>19</v>
      </c>
      <c r="H21" s="3">
        <v>7379058</v>
      </c>
      <c r="I21" s="14">
        <v>46130</v>
      </c>
      <c r="J21" s="3">
        <v>7379058</v>
      </c>
      <c r="K21" s="31">
        <v>15</v>
      </c>
      <c r="L21" s="3">
        <v>44275</v>
      </c>
    </row>
    <row r="22" spans="1:12" x14ac:dyDescent="0.25">
      <c r="A22" s="23" t="s">
        <v>587</v>
      </c>
      <c r="B22" s="2">
        <v>51</v>
      </c>
      <c r="C22" s="24">
        <f t="shared" si="0"/>
        <v>46097</v>
      </c>
      <c r="D22" s="24">
        <f>E22-10</f>
        <v>46103</v>
      </c>
      <c r="E22" s="25">
        <f t="shared" si="2"/>
        <v>46113</v>
      </c>
      <c r="F22" s="14">
        <v>46123</v>
      </c>
      <c r="G22" s="2" t="s">
        <v>564</v>
      </c>
      <c r="H22" s="3">
        <v>4042225</v>
      </c>
      <c r="I22" s="14">
        <v>46125</v>
      </c>
      <c r="J22" s="3">
        <v>4042225</v>
      </c>
      <c r="K22" s="31">
        <v>2</v>
      </c>
      <c r="L22" s="3">
        <v>3234</v>
      </c>
    </row>
    <row r="23" spans="1:12" x14ac:dyDescent="0.25">
      <c r="A23" s="23" t="s">
        <v>587</v>
      </c>
      <c r="B23" s="2">
        <v>51</v>
      </c>
      <c r="C23" s="24">
        <f t="shared" si="0"/>
        <v>46097</v>
      </c>
      <c r="D23" s="24">
        <f t="shared" ref="D23:D28" si="4">E23-10</f>
        <v>46103</v>
      </c>
      <c r="E23" s="25">
        <f t="shared" si="2"/>
        <v>46113</v>
      </c>
      <c r="F23" s="14">
        <v>46123</v>
      </c>
      <c r="G23" s="2" t="s">
        <v>536</v>
      </c>
      <c r="H23" s="3">
        <v>1969200</v>
      </c>
      <c r="I23" s="14">
        <v>46127</v>
      </c>
      <c r="J23" s="3">
        <v>1969200</v>
      </c>
      <c r="K23" s="31">
        <v>4</v>
      </c>
      <c r="L23" s="3">
        <v>3151</v>
      </c>
    </row>
    <row r="24" spans="1:12" x14ac:dyDescent="0.25">
      <c r="A24" s="23" t="s">
        <v>587</v>
      </c>
      <c r="B24" s="2">
        <v>51</v>
      </c>
      <c r="C24" s="24">
        <f t="shared" si="0"/>
        <v>46097</v>
      </c>
      <c r="D24" s="24">
        <f t="shared" si="4"/>
        <v>46103</v>
      </c>
      <c r="E24" s="25">
        <f t="shared" si="2"/>
        <v>46113</v>
      </c>
      <c r="F24" s="14">
        <v>46123</v>
      </c>
      <c r="G24" s="2" t="s">
        <v>15</v>
      </c>
      <c r="H24" s="3">
        <v>8647664</v>
      </c>
      <c r="I24" s="14">
        <v>46128</v>
      </c>
      <c r="J24" s="3">
        <v>8647664</v>
      </c>
      <c r="K24" s="31">
        <v>5</v>
      </c>
      <c r="L24" s="3">
        <v>17296</v>
      </c>
    </row>
    <row r="25" spans="1:12" x14ac:dyDescent="0.25">
      <c r="A25" s="23" t="s">
        <v>587</v>
      </c>
      <c r="B25" s="2">
        <v>51</v>
      </c>
      <c r="C25" s="24">
        <f t="shared" si="0"/>
        <v>46097</v>
      </c>
      <c r="D25" s="24">
        <f t="shared" si="4"/>
        <v>46103</v>
      </c>
      <c r="E25" s="25">
        <f t="shared" si="2"/>
        <v>46113</v>
      </c>
      <c r="F25" s="14">
        <v>46123</v>
      </c>
      <c r="G25" s="2" t="s">
        <v>25</v>
      </c>
      <c r="H25" s="3">
        <v>50145</v>
      </c>
      <c r="I25" s="14">
        <v>46129</v>
      </c>
      <c r="J25" s="3">
        <v>50145</v>
      </c>
      <c r="K25" s="31">
        <v>6</v>
      </c>
      <c r="L25" s="3">
        <v>121</v>
      </c>
    </row>
    <row r="26" spans="1:12" x14ac:dyDescent="0.25">
      <c r="A26" s="23" t="s">
        <v>587</v>
      </c>
      <c r="B26" s="2">
        <v>51</v>
      </c>
      <c r="C26" s="24">
        <f t="shared" si="0"/>
        <v>46097</v>
      </c>
      <c r="D26" s="24">
        <f t="shared" si="4"/>
        <v>46103</v>
      </c>
      <c r="E26" s="25">
        <f t="shared" si="2"/>
        <v>46113</v>
      </c>
      <c r="F26" s="14">
        <v>46123</v>
      </c>
      <c r="G26" s="2" t="s">
        <v>541</v>
      </c>
      <c r="H26" s="3">
        <v>3675515</v>
      </c>
      <c r="I26" s="14">
        <v>46129</v>
      </c>
      <c r="J26" s="3">
        <v>6070</v>
      </c>
      <c r="K26" s="31">
        <v>6</v>
      </c>
      <c r="L26" s="3">
        <v>15</v>
      </c>
    </row>
    <row r="27" spans="1:12" x14ac:dyDescent="0.25">
      <c r="A27" s="23" t="s">
        <v>587</v>
      </c>
      <c r="B27" s="2">
        <v>51</v>
      </c>
      <c r="C27" s="24">
        <f t="shared" si="0"/>
        <v>46097</v>
      </c>
      <c r="D27" s="24">
        <f t="shared" si="4"/>
        <v>46103</v>
      </c>
      <c r="E27" s="25">
        <f t="shared" si="2"/>
        <v>46113</v>
      </c>
      <c r="F27" s="14">
        <v>46123</v>
      </c>
      <c r="G27" s="2" t="s">
        <v>19</v>
      </c>
      <c r="H27" s="3">
        <v>9991008</v>
      </c>
      <c r="I27" s="14">
        <v>46130</v>
      </c>
      <c r="J27" s="3">
        <v>9991008</v>
      </c>
      <c r="K27" s="31">
        <v>7</v>
      </c>
      <c r="L27" s="3">
        <v>27975</v>
      </c>
    </row>
    <row r="28" spans="1:12" x14ac:dyDescent="0.25">
      <c r="A28" s="23" t="s">
        <v>587</v>
      </c>
      <c r="B28" s="2">
        <v>51</v>
      </c>
      <c r="C28" s="24">
        <f t="shared" si="0"/>
        <v>46097</v>
      </c>
      <c r="D28" s="24">
        <f t="shared" si="4"/>
        <v>46103</v>
      </c>
      <c r="E28" s="25">
        <f t="shared" si="2"/>
        <v>46113</v>
      </c>
      <c r="F28" s="14">
        <v>46123</v>
      </c>
      <c r="G28" s="2" t="s">
        <v>716</v>
      </c>
      <c r="H28" s="3">
        <v>1846745</v>
      </c>
      <c r="I28" s="14">
        <v>46135</v>
      </c>
      <c r="J28" s="3">
        <v>1846745</v>
      </c>
      <c r="K28" s="31">
        <v>12</v>
      </c>
      <c r="L28" s="3">
        <v>8865</v>
      </c>
    </row>
    <row r="29" spans="1:12" x14ac:dyDescent="0.25">
      <c r="A29" s="23" t="s">
        <v>587</v>
      </c>
      <c r="B29" s="2">
        <v>52</v>
      </c>
      <c r="C29" s="24">
        <f t="shared" si="0"/>
        <v>46104</v>
      </c>
      <c r="D29" s="24">
        <f t="shared" si="3"/>
        <v>46110</v>
      </c>
      <c r="E29" s="25">
        <f t="shared" si="2"/>
        <v>46119</v>
      </c>
      <c r="F29" s="14">
        <v>46129</v>
      </c>
      <c r="G29" s="2" t="s">
        <v>714</v>
      </c>
      <c r="H29" s="3">
        <v>7861532</v>
      </c>
      <c r="I29" s="14">
        <v>46130</v>
      </c>
      <c r="J29" s="3">
        <v>7861533</v>
      </c>
      <c r="K29" s="31">
        <v>1</v>
      </c>
      <c r="L29" s="3">
        <v>3145</v>
      </c>
    </row>
    <row r="30" spans="1:12" x14ac:dyDescent="0.25">
      <c r="A30" s="23" t="s">
        <v>587</v>
      </c>
      <c r="B30" s="2">
        <v>52</v>
      </c>
      <c r="C30" s="24">
        <f t="shared" si="0"/>
        <v>46104</v>
      </c>
      <c r="D30" s="24">
        <f t="shared" si="3"/>
        <v>46110</v>
      </c>
      <c r="E30" s="25">
        <f t="shared" si="2"/>
        <v>46119</v>
      </c>
      <c r="F30" s="14">
        <v>46129</v>
      </c>
      <c r="G30" s="2" t="s">
        <v>564</v>
      </c>
      <c r="H30" s="3">
        <v>5373000</v>
      </c>
      <c r="I30" s="14">
        <v>46134</v>
      </c>
      <c r="J30" s="3">
        <v>5373000</v>
      </c>
      <c r="K30" s="31">
        <v>5</v>
      </c>
      <c r="L30" s="3">
        <v>10746</v>
      </c>
    </row>
    <row r="31" spans="1:12" x14ac:dyDescent="0.25">
      <c r="A31" s="23" t="s">
        <v>587</v>
      </c>
      <c r="B31" s="2">
        <v>52</v>
      </c>
      <c r="C31" s="24">
        <f t="shared" si="0"/>
        <v>46104</v>
      </c>
      <c r="D31" s="24">
        <f t="shared" si="3"/>
        <v>46110</v>
      </c>
      <c r="E31" s="25">
        <f t="shared" si="2"/>
        <v>46119</v>
      </c>
      <c r="F31" s="14">
        <v>46129</v>
      </c>
      <c r="G31" s="2" t="s">
        <v>19</v>
      </c>
      <c r="H31" s="3">
        <v>7623068</v>
      </c>
      <c r="I31" s="14">
        <v>46134</v>
      </c>
      <c r="J31" s="3">
        <v>7623068</v>
      </c>
      <c r="K31" s="31">
        <v>5</v>
      </c>
      <c r="L31" s="3">
        <v>15247</v>
      </c>
    </row>
    <row r="32" spans="1:12" x14ac:dyDescent="0.25">
      <c r="A32" s="23" t="s">
        <v>587</v>
      </c>
      <c r="B32" s="2">
        <v>52</v>
      </c>
      <c r="C32" s="24">
        <f t="shared" si="0"/>
        <v>46104</v>
      </c>
      <c r="D32" s="24">
        <f t="shared" si="3"/>
        <v>46110</v>
      </c>
      <c r="E32" s="25">
        <f t="shared" si="2"/>
        <v>46119</v>
      </c>
      <c r="F32" s="14">
        <v>46129</v>
      </c>
      <c r="G32" s="2" t="s">
        <v>541</v>
      </c>
      <c r="H32" s="3">
        <v>1988491</v>
      </c>
      <c r="I32" s="14">
        <v>46134</v>
      </c>
      <c r="J32" s="3">
        <v>2717</v>
      </c>
      <c r="K32" s="31">
        <v>5</v>
      </c>
      <c r="L32" s="3">
        <v>6</v>
      </c>
    </row>
    <row r="33" spans="1:12" x14ac:dyDescent="0.25">
      <c r="A33" s="23" t="s">
        <v>587</v>
      </c>
      <c r="B33" s="2">
        <v>52</v>
      </c>
      <c r="C33" s="24">
        <f t="shared" si="0"/>
        <v>46104</v>
      </c>
      <c r="D33" s="24">
        <f t="shared" si="3"/>
        <v>46110</v>
      </c>
      <c r="E33" s="25">
        <f t="shared" si="2"/>
        <v>46119</v>
      </c>
      <c r="F33" s="14">
        <v>46129</v>
      </c>
      <c r="G33" s="2" t="s">
        <v>25</v>
      </c>
      <c r="H33" s="3">
        <v>1433491</v>
      </c>
      <c r="I33" s="14">
        <v>46135</v>
      </c>
      <c r="J33" s="3">
        <v>1433491</v>
      </c>
      <c r="K33" s="31">
        <v>6</v>
      </c>
      <c r="L33" s="3">
        <v>3441</v>
      </c>
    </row>
    <row r="34" spans="1:12" x14ac:dyDescent="0.25">
      <c r="A34" s="2" t="s">
        <v>587</v>
      </c>
      <c r="B34" s="2">
        <v>52</v>
      </c>
      <c r="C34" s="24">
        <f t="shared" si="0"/>
        <v>46104</v>
      </c>
      <c r="D34" s="24">
        <f t="shared" si="3"/>
        <v>46110</v>
      </c>
      <c r="E34" s="25">
        <f>F34-10</f>
        <v>46119</v>
      </c>
      <c r="F34" s="14">
        <v>46129</v>
      </c>
      <c r="G34" s="2" t="s">
        <v>15</v>
      </c>
      <c r="H34" s="3">
        <v>10295520</v>
      </c>
      <c r="I34" s="14">
        <v>46136</v>
      </c>
      <c r="J34" s="3">
        <v>10295520</v>
      </c>
      <c r="K34" s="2">
        <v>7</v>
      </c>
      <c r="L34" s="3">
        <v>28828</v>
      </c>
    </row>
  </sheetData>
  <autoFilter ref="A2:B29" xr:uid="{23CC3BE2-E7EE-4876-BBEB-6BCDF783C8EF}">
    <sortState xmlns:xlrd2="http://schemas.microsoft.com/office/spreadsheetml/2017/richdata2" ref="A3:B29">
      <sortCondition ref="B3:B29"/>
    </sortState>
  </autoFilter>
  <mergeCells count="1">
    <mergeCell ref="A1:L1"/>
  </mergeCells>
  <phoneticPr fontId="6" type="noConversion"/>
  <conditionalFormatting sqref="H1:H3">
    <cfRule type="duplicateValues" dxfId="2" priority="7"/>
  </conditionalFormatting>
  <conditionalFormatting sqref="H4:H20">
    <cfRule type="duplicateValues" dxfId="1" priority="8"/>
  </conditionalFormatting>
  <conditionalFormatting sqref="H21:H22 H30 H28 H26 H24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60" fitToHeight="0" orientation="landscape" r:id="rId1"/>
  <headerFooter>
    <oddHeader>&amp;R&amp;"-,Bold"Annexure I :DSM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C8A48-AE11-4DBA-900E-3E079FA39B06}">
  <dimension ref="A1:S150"/>
  <sheetViews>
    <sheetView topLeftCell="A118" workbookViewId="0">
      <selection activeCell="D8" sqref="D8"/>
    </sheetView>
  </sheetViews>
  <sheetFormatPr defaultRowHeight="15" x14ac:dyDescent="0.25"/>
  <sheetData>
    <row r="1" spans="1:19" x14ac:dyDescent="0.25">
      <c r="A1" t="s">
        <v>71</v>
      </c>
      <c r="B1" t="s">
        <v>72</v>
      </c>
      <c r="C1" t="s">
        <v>73</v>
      </c>
      <c r="D1" t="s">
        <v>74</v>
      </c>
      <c r="E1" t="s">
        <v>75</v>
      </c>
      <c r="F1" t="s">
        <v>76</v>
      </c>
      <c r="G1" t="s">
        <v>77</v>
      </c>
      <c r="H1" t="s">
        <v>78</v>
      </c>
      <c r="I1" t="s">
        <v>79</v>
      </c>
      <c r="J1" t="s">
        <v>80</v>
      </c>
      <c r="K1" t="s">
        <v>81</v>
      </c>
      <c r="L1" t="s">
        <v>82</v>
      </c>
      <c r="M1" t="s">
        <v>83</v>
      </c>
      <c r="N1" t="s">
        <v>84</v>
      </c>
      <c r="O1" t="s">
        <v>85</v>
      </c>
      <c r="P1" t="s">
        <v>86</v>
      </c>
      <c r="Q1" t="s">
        <v>87</v>
      </c>
      <c r="R1" t="s">
        <v>88</v>
      </c>
      <c r="S1" t="s">
        <v>591</v>
      </c>
    </row>
    <row r="2" spans="1:19" x14ac:dyDescent="0.25">
      <c r="A2">
        <v>108</v>
      </c>
      <c r="B2" t="s">
        <v>89</v>
      </c>
      <c r="C2" t="s">
        <v>90</v>
      </c>
      <c r="D2" t="s">
        <v>91</v>
      </c>
      <c r="E2" t="s">
        <v>92</v>
      </c>
      <c r="F2" t="s">
        <v>93</v>
      </c>
      <c r="G2" t="s">
        <v>94</v>
      </c>
      <c r="H2" t="s">
        <v>95</v>
      </c>
      <c r="I2" t="s">
        <v>472</v>
      </c>
      <c r="J2" s="4">
        <v>41640</v>
      </c>
      <c r="K2" t="s">
        <v>97</v>
      </c>
      <c r="L2">
        <v>9440909166</v>
      </c>
      <c r="M2">
        <v>9494800963</v>
      </c>
      <c r="N2" t="s">
        <v>98</v>
      </c>
      <c r="O2" t="s">
        <v>99</v>
      </c>
      <c r="P2" t="b">
        <v>0</v>
      </c>
      <c r="Q2" t="s">
        <v>100</v>
      </c>
      <c r="R2" t="s">
        <v>97</v>
      </c>
      <c r="S2" t="s">
        <v>97</v>
      </c>
    </row>
    <row r="3" spans="1:19" x14ac:dyDescent="0.25">
      <c r="A3">
        <v>109</v>
      </c>
      <c r="B3" t="s">
        <v>31</v>
      </c>
      <c r="C3" t="s">
        <v>101</v>
      </c>
      <c r="D3" t="s">
        <v>2</v>
      </c>
      <c r="E3" t="s">
        <v>102</v>
      </c>
      <c r="F3" t="s">
        <v>97</v>
      </c>
      <c r="G3" t="s">
        <v>97</v>
      </c>
      <c r="H3" t="s">
        <v>103</v>
      </c>
      <c r="I3" t="s">
        <v>525</v>
      </c>
      <c r="J3" s="4">
        <v>41640</v>
      </c>
      <c r="K3" s="4">
        <v>45627</v>
      </c>
      <c r="L3">
        <v>9821031190</v>
      </c>
      <c r="M3">
        <v>9891973223</v>
      </c>
      <c r="N3" t="s">
        <v>592</v>
      </c>
      <c r="O3" t="s">
        <v>105</v>
      </c>
      <c r="P3" t="b">
        <v>0</v>
      </c>
      <c r="Q3" t="s">
        <v>106</v>
      </c>
      <c r="R3" t="s">
        <v>593</v>
      </c>
      <c r="S3" t="s">
        <v>97</v>
      </c>
    </row>
    <row r="4" spans="1:19" x14ac:dyDescent="0.25">
      <c r="A4">
        <v>110</v>
      </c>
      <c r="B4" t="s">
        <v>107</v>
      </c>
      <c r="C4" t="s">
        <v>108</v>
      </c>
      <c r="D4" t="s">
        <v>108</v>
      </c>
      <c r="E4" t="s">
        <v>109</v>
      </c>
      <c r="F4" t="s">
        <v>97</v>
      </c>
      <c r="G4" t="s">
        <v>97</v>
      </c>
      <c r="H4" t="s">
        <v>97</v>
      </c>
      <c r="I4" t="s">
        <v>594</v>
      </c>
      <c r="J4" s="4">
        <v>41640</v>
      </c>
      <c r="K4" t="s">
        <v>97</v>
      </c>
      <c r="L4">
        <v>6392809428</v>
      </c>
      <c r="M4">
        <v>9007070925</v>
      </c>
      <c r="N4" t="s">
        <v>110</v>
      </c>
      <c r="O4" t="s">
        <v>111</v>
      </c>
      <c r="P4" t="b">
        <v>0</v>
      </c>
      <c r="Q4" t="s">
        <v>112</v>
      </c>
      <c r="R4" t="s">
        <v>97</v>
      </c>
      <c r="S4" t="s">
        <v>97</v>
      </c>
    </row>
    <row r="5" spans="1:19" x14ac:dyDescent="0.25">
      <c r="A5">
        <v>111</v>
      </c>
      <c r="B5" t="s">
        <v>113</v>
      </c>
      <c r="C5" t="s">
        <v>114</v>
      </c>
      <c r="D5" t="s">
        <v>114</v>
      </c>
      <c r="E5" t="s">
        <v>115</v>
      </c>
      <c r="F5" t="s">
        <v>97</v>
      </c>
      <c r="G5" t="s">
        <v>97</v>
      </c>
      <c r="H5" t="s">
        <v>97</v>
      </c>
      <c r="I5" t="s">
        <v>594</v>
      </c>
      <c r="J5" s="4">
        <v>41640</v>
      </c>
      <c r="K5" t="s">
        <v>97</v>
      </c>
      <c r="L5">
        <v>8879294882</v>
      </c>
      <c r="M5" t="s">
        <v>97</v>
      </c>
      <c r="N5" t="s">
        <v>116</v>
      </c>
      <c r="O5" t="s">
        <v>97</v>
      </c>
      <c r="P5" t="b">
        <v>0</v>
      </c>
      <c r="Q5" t="s">
        <v>112</v>
      </c>
      <c r="R5" t="s">
        <v>97</v>
      </c>
      <c r="S5" t="s">
        <v>97</v>
      </c>
    </row>
    <row r="6" spans="1:19" x14ac:dyDescent="0.25">
      <c r="A6">
        <v>112</v>
      </c>
      <c r="B6" t="s">
        <v>117</v>
      </c>
      <c r="C6" t="s">
        <v>118</v>
      </c>
      <c r="D6" t="s">
        <v>119</v>
      </c>
      <c r="E6" t="s">
        <v>120</v>
      </c>
      <c r="F6" t="s">
        <v>97</v>
      </c>
      <c r="G6" t="s">
        <v>97</v>
      </c>
      <c r="H6" t="s">
        <v>121</v>
      </c>
      <c r="I6" t="s">
        <v>525</v>
      </c>
      <c r="J6" s="4">
        <v>44564</v>
      </c>
      <c r="K6" t="s">
        <v>97</v>
      </c>
      <c r="L6">
        <v>9821020812</v>
      </c>
      <c r="M6" t="s">
        <v>97</v>
      </c>
      <c r="N6" t="s">
        <v>122</v>
      </c>
      <c r="O6" t="s">
        <v>97</v>
      </c>
      <c r="P6" t="b">
        <v>0</v>
      </c>
      <c r="Q6" t="s">
        <v>123</v>
      </c>
      <c r="R6" t="s">
        <v>97</v>
      </c>
      <c r="S6" t="s">
        <v>97</v>
      </c>
    </row>
    <row r="7" spans="1:19" x14ac:dyDescent="0.25">
      <c r="A7">
        <v>113</v>
      </c>
      <c r="B7" t="s">
        <v>124</v>
      </c>
      <c r="C7" t="s">
        <v>90</v>
      </c>
      <c r="D7" t="s">
        <v>125</v>
      </c>
      <c r="E7" t="s">
        <v>126</v>
      </c>
      <c r="F7" t="s">
        <v>127</v>
      </c>
      <c r="G7" t="s">
        <v>127</v>
      </c>
      <c r="H7" t="s">
        <v>128</v>
      </c>
      <c r="I7" t="s">
        <v>472</v>
      </c>
      <c r="J7" s="4">
        <v>41640</v>
      </c>
      <c r="K7" t="s">
        <v>97</v>
      </c>
      <c r="L7">
        <v>9440909166</v>
      </c>
      <c r="M7">
        <v>9494800963</v>
      </c>
      <c r="N7" t="s">
        <v>98</v>
      </c>
      <c r="O7" t="s">
        <v>99</v>
      </c>
      <c r="P7" t="b">
        <v>0</v>
      </c>
      <c r="Q7" t="s">
        <v>129</v>
      </c>
      <c r="R7" t="s">
        <v>97</v>
      </c>
      <c r="S7" t="s">
        <v>97</v>
      </c>
    </row>
    <row r="8" spans="1:19" x14ac:dyDescent="0.25">
      <c r="A8">
        <v>114</v>
      </c>
      <c r="B8" t="s">
        <v>130</v>
      </c>
      <c r="C8" t="s">
        <v>90</v>
      </c>
      <c r="D8" t="s">
        <v>131</v>
      </c>
      <c r="E8" t="s">
        <v>132</v>
      </c>
      <c r="F8" t="s">
        <v>133</v>
      </c>
      <c r="G8" t="s">
        <v>133</v>
      </c>
      <c r="H8" t="s">
        <v>134</v>
      </c>
      <c r="I8" t="s">
        <v>472</v>
      </c>
      <c r="J8" s="4">
        <v>41640</v>
      </c>
      <c r="K8" t="s">
        <v>97</v>
      </c>
      <c r="L8">
        <v>9440909166</v>
      </c>
      <c r="M8">
        <v>9494800963</v>
      </c>
      <c r="N8" t="s">
        <v>98</v>
      </c>
      <c r="O8" t="s">
        <v>99</v>
      </c>
      <c r="P8" t="b">
        <v>0</v>
      </c>
      <c r="Q8" t="s">
        <v>135</v>
      </c>
      <c r="R8" t="s">
        <v>97</v>
      </c>
      <c r="S8" t="s">
        <v>97</v>
      </c>
    </row>
    <row r="9" spans="1:19" x14ac:dyDescent="0.25">
      <c r="A9">
        <v>115</v>
      </c>
      <c r="B9" t="s">
        <v>136</v>
      </c>
      <c r="C9" t="s">
        <v>137</v>
      </c>
      <c r="D9" t="s">
        <v>138</v>
      </c>
      <c r="E9" t="s">
        <v>139</v>
      </c>
      <c r="F9" t="s">
        <v>97</v>
      </c>
      <c r="G9" t="s">
        <v>97</v>
      </c>
      <c r="H9" t="s">
        <v>140</v>
      </c>
      <c r="I9" t="s">
        <v>595</v>
      </c>
      <c r="J9" s="4">
        <v>41640</v>
      </c>
      <c r="K9" t="s">
        <v>97</v>
      </c>
      <c r="L9">
        <v>8142263488</v>
      </c>
      <c r="M9" t="s">
        <v>97</v>
      </c>
      <c r="N9" t="s">
        <v>142</v>
      </c>
      <c r="O9" t="s">
        <v>97</v>
      </c>
      <c r="P9" t="b">
        <v>0</v>
      </c>
      <c r="Q9" t="s">
        <v>143</v>
      </c>
      <c r="R9" t="s">
        <v>97</v>
      </c>
      <c r="S9" t="s">
        <v>140</v>
      </c>
    </row>
    <row r="10" spans="1:19" x14ac:dyDescent="0.25">
      <c r="A10">
        <v>116</v>
      </c>
      <c r="B10" t="s">
        <v>144</v>
      </c>
      <c r="C10" t="s">
        <v>145</v>
      </c>
      <c r="D10" t="s">
        <v>146</v>
      </c>
      <c r="E10" t="s">
        <v>147</v>
      </c>
      <c r="F10" t="s">
        <v>97</v>
      </c>
      <c r="G10" t="s">
        <v>97</v>
      </c>
      <c r="H10" t="s">
        <v>97</v>
      </c>
      <c r="I10" t="s">
        <v>596</v>
      </c>
      <c r="J10" s="4">
        <v>41640</v>
      </c>
      <c r="K10" t="s">
        <v>97</v>
      </c>
      <c r="L10">
        <v>9949906655</v>
      </c>
      <c r="M10" t="s">
        <v>97</v>
      </c>
      <c r="N10" t="s">
        <v>148</v>
      </c>
      <c r="O10" t="s">
        <v>97</v>
      </c>
      <c r="P10" t="b">
        <v>1</v>
      </c>
      <c r="Q10" t="s">
        <v>149</v>
      </c>
      <c r="R10" t="s">
        <v>97</v>
      </c>
      <c r="S10" t="s">
        <v>97</v>
      </c>
    </row>
    <row r="11" spans="1:19" x14ac:dyDescent="0.25">
      <c r="A11">
        <v>117</v>
      </c>
      <c r="B11" t="s">
        <v>150</v>
      </c>
      <c r="C11" t="s">
        <v>151</v>
      </c>
      <c r="D11" t="s">
        <v>152</v>
      </c>
      <c r="E11" t="s">
        <v>153</v>
      </c>
      <c r="F11" t="s">
        <v>97</v>
      </c>
      <c r="G11" t="s">
        <v>97</v>
      </c>
      <c r="H11" t="s">
        <v>154</v>
      </c>
      <c r="I11" t="s">
        <v>525</v>
      </c>
      <c r="J11" s="4">
        <v>41640</v>
      </c>
      <c r="K11" t="s">
        <v>97</v>
      </c>
      <c r="L11">
        <v>9930867996</v>
      </c>
      <c r="M11" t="s">
        <v>97</v>
      </c>
      <c r="N11" t="s">
        <v>155</v>
      </c>
      <c r="O11" t="s">
        <v>97</v>
      </c>
      <c r="P11" t="b">
        <v>0</v>
      </c>
      <c r="Q11" t="s">
        <v>156</v>
      </c>
      <c r="R11" t="s">
        <v>97</v>
      </c>
      <c r="S11" t="s">
        <v>97</v>
      </c>
    </row>
    <row r="12" spans="1:19" x14ac:dyDescent="0.25">
      <c r="A12">
        <v>118</v>
      </c>
      <c r="B12" t="s">
        <v>43</v>
      </c>
      <c r="C12" t="s">
        <v>157</v>
      </c>
      <c r="D12" t="s">
        <v>13</v>
      </c>
      <c r="E12" t="s">
        <v>158</v>
      </c>
      <c r="F12" t="s">
        <v>97</v>
      </c>
      <c r="G12" t="s">
        <v>97</v>
      </c>
      <c r="H12" t="s">
        <v>159</v>
      </c>
      <c r="I12" t="s">
        <v>525</v>
      </c>
      <c r="J12" s="4">
        <v>41640</v>
      </c>
      <c r="K12" s="4">
        <v>45627</v>
      </c>
      <c r="L12">
        <v>8008767876</v>
      </c>
      <c r="M12" t="s">
        <v>97</v>
      </c>
      <c r="N12" t="s">
        <v>160</v>
      </c>
      <c r="O12" t="s">
        <v>597</v>
      </c>
      <c r="P12" t="b">
        <v>0</v>
      </c>
      <c r="Q12" t="s">
        <v>598</v>
      </c>
      <c r="R12" t="s">
        <v>599</v>
      </c>
      <c r="S12" t="s">
        <v>97</v>
      </c>
    </row>
    <row r="13" spans="1:19" x14ac:dyDescent="0.25">
      <c r="A13">
        <v>119</v>
      </c>
      <c r="B13" t="s">
        <v>40</v>
      </c>
      <c r="C13" t="s">
        <v>161</v>
      </c>
      <c r="D13" t="s">
        <v>10</v>
      </c>
      <c r="E13" t="s">
        <v>162</v>
      </c>
      <c r="F13" t="s">
        <v>97</v>
      </c>
      <c r="G13" t="s">
        <v>97</v>
      </c>
      <c r="H13" t="s">
        <v>163</v>
      </c>
      <c r="I13" t="s">
        <v>525</v>
      </c>
      <c r="J13" s="4">
        <v>41640</v>
      </c>
      <c r="K13" t="s">
        <v>97</v>
      </c>
      <c r="L13">
        <v>9599899952</v>
      </c>
      <c r="M13" t="s">
        <v>97</v>
      </c>
      <c r="N13" t="s">
        <v>164</v>
      </c>
      <c r="O13" t="s">
        <v>165</v>
      </c>
      <c r="P13" t="b">
        <v>0</v>
      </c>
      <c r="Q13" t="s">
        <v>166</v>
      </c>
      <c r="R13" t="s">
        <v>97</v>
      </c>
      <c r="S13" t="s">
        <v>97</v>
      </c>
    </row>
    <row r="14" spans="1:19" x14ac:dyDescent="0.25">
      <c r="A14">
        <v>120</v>
      </c>
      <c r="B14" t="s">
        <v>60</v>
      </c>
      <c r="C14" t="s">
        <v>167</v>
      </c>
      <c r="D14" t="s">
        <v>30</v>
      </c>
      <c r="E14" t="s">
        <v>168</v>
      </c>
      <c r="F14" t="s">
        <v>97</v>
      </c>
      <c r="G14" t="s">
        <v>97</v>
      </c>
      <c r="H14" t="s">
        <v>169</v>
      </c>
      <c r="I14" t="s">
        <v>595</v>
      </c>
      <c r="J14" s="4">
        <v>41640</v>
      </c>
      <c r="K14" t="s">
        <v>97</v>
      </c>
      <c r="L14">
        <v>7795081266</v>
      </c>
      <c r="M14" t="s">
        <v>97</v>
      </c>
      <c r="N14" t="s">
        <v>170</v>
      </c>
      <c r="O14" t="s">
        <v>97</v>
      </c>
      <c r="P14" t="b">
        <v>0</v>
      </c>
      <c r="Q14" t="s">
        <v>171</v>
      </c>
      <c r="R14" t="s">
        <v>97</v>
      </c>
      <c r="S14" t="s">
        <v>169</v>
      </c>
    </row>
    <row r="15" spans="1:19" x14ac:dyDescent="0.25">
      <c r="A15">
        <v>122</v>
      </c>
      <c r="B15" t="s">
        <v>47</v>
      </c>
      <c r="C15" t="s">
        <v>172</v>
      </c>
      <c r="D15" t="s">
        <v>17</v>
      </c>
      <c r="E15" t="s">
        <v>173</v>
      </c>
      <c r="F15" t="s">
        <v>97</v>
      </c>
      <c r="G15" t="s">
        <v>97</v>
      </c>
      <c r="H15" t="s">
        <v>174</v>
      </c>
      <c r="I15" t="s">
        <v>595</v>
      </c>
      <c r="J15" s="4">
        <v>41640</v>
      </c>
      <c r="K15" t="s">
        <v>97</v>
      </c>
      <c r="L15">
        <v>9840713471</v>
      </c>
      <c r="M15" t="s">
        <v>97</v>
      </c>
      <c r="N15" t="s">
        <v>175</v>
      </c>
      <c r="O15" t="s">
        <v>97</v>
      </c>
      <c r="P15" t="b">
        <v>0</v>
      </c>
      <c r="Q15" t="s">
        <v>176</v>
      </c>
      <c r="R15" t="s">
        <v>97</v>
      </c>
      <c r="S15" t="s">
        <v>174</v>
      </c>
    </row>
    <row r="16" spans="1:19" x14ac:dyDescent="0.25">
      <c r="A16">
        <v>123</v>
      </c>
      <c r="B16" t="s">
        <v>46</v>
      </c>
      <c r="C16" t="s">
        <v>177</v>
      </c>
      <c r="D16" t="s">
        <v>16</v>
      </c>
      <c r="E16" t="s">
        <v>178</v>
      </c>
      <c r="F16" t="s">
        <v>97</v>
      </c>
      <c r="G16" t="s">
        <v>97</v>
      </c>
      <c r="H16" t="s">
        <v>179</v>
      </c>
      <c r="I16" t="s">
        <v>478</v>
      </c>
      <c r="J16" s="4">
        <v>41640</v>
      </c>
      <c r="K16" t="s">
        <v>97</v>
      </c>
      <c r="L16">
        <v>7093980347</v>
      </c>
      <c r="M16">
        <v>9560872323</v>
      </c>
      <c r="N16" t="s">
        <v>180</v>
      </c>
      <c r="O16" t="s">
        <v>181</v>
      </c>
      <c r="P16" t="b">
        <v>0</v>
      </c>
      <c r="Q16" t="s">
        <v>182</v>
      </c>
      <c r="R16" t="s">
        <v>97</v>
      </c>
      <c r="S16" t="s">
        <v>600</v>
      </c>
    </row>
    <row r="17" spans="1:19" x14ac:dyDescent="0.25">
      <c r="A17">
        <v>124</v>
      </c>
      <c r="B17" t="s">
        <v>183</v>
      </c>
      <c r="C17" t="s">
        <v>184</v>
      </c>
      <c r="D17" t="s">
        <v>185</v>
      </c>
      <c r="E17" t="s">
        <v>186</v>
      </c>
      <c r="F17" t="s">
        <v>97</v>
      </c>
      <c r="G17" t="s">
        <v>97</v>
      </c>
      <c r="H17" t="s">
        <v>187</v>
      </c>
      <c r="I17" t="s">
        <v>525</v>
      </c>
      <c r="J17" s="4">
        <v>41640</v>
      </c>
      <c r="K17" t="s">
        <v>97</v>
      </c>
      <c r="L17">
        <v>7708340432</v>
      </c>
      <c r="M17" t="s">
        <v>97</v>
      </c>
      <c r="N17" t="s">
        <v>601</v>
      </c>
      <c r="O17" t="s">
        <v>188</v>
      </c>
      <c r="P17" t="s">
        <v>97</v>
      </c>
      <c r="Q17" t="s">
        <v>189</v>
      </c>
      <c r="R17" t="s">
        <v>97</v>
      </c>
      <c r="S17" t="s">
        <v>97</v>
      </c>
    </row>
    <row r="18" spans="1:19" x14ac:dyDescent="0.25">
      <c r="A18">
        <v>125</v>
      </c>
      <c r="B18" t="s">
        <v>602</v>
      </c>
      <c r="C18" t="s">
        <v>603</v>
      </c>
      <c r="D18" t="s">
        <v>604</v>
      </c>
      <c r="E18" t="s">
        <v>605</v>
      </c>
      <c r="F18" t="s">
        <v>97</v>
      </c>
      <c r="G18" t="s">
        <v>97</v>
      </c>
      <c r="H18" t="s">
        <v>97</v>
      </c>
      <c r="I18" t="s">
        <v>97</v>
      </c>
      <c r="J18" s="4">
        <v>41640</v>
      </c>
      <c r="K18" s="4">
        <v>45081</v>
      </c>
      <c r="L18" t="s">
        <v>97</v>
      </c>
      <c r="M18" t="s">
        <v>97</v>
      </c>
      <c r="N18" t="s">
        <v>97</v>
      </c>
      <c r="O18" t="s">
        <v>97</v>
      </c>
      <c r="P18" t="s">
        <v>97</v>
      </c>
      <c r="Q18" t="s">
        <v>97</v>
      </c>
      <c r="R18" t="s">
        <v>97</v>
      </c>
      <c r="S18" t="s">
        <v>97</v>
      </c>
    </row>
    <row r="19" spans="1:19" x14ac:dyDescent="0.25">
      <c r="A19">
        <v>126</v>
      </c>
      <c r="B19" t="s">
        <v>606</v>
      </c>
      <c r="C19" t="s">
        <v>607</v>
      </c>
      <c r="D19" t="s">
        <v>608</v>
      </c>
      <c r="E19" t="s">
        <v>609</v>
      </c>
      <c r="F19" t="s">
        <v>97</v>
      </c>
      <c r="G19" t="s">
        <v>97</v>
      </c>
      <c r="H19" t="s">
        <v>97</v>
      </c>
      <c r="I19" t="s">
        <v>97</v>
      </c>
      <c r="J19" s="4">
        <v>41640</v>
      </c>
      <c r="K19" s="4">
        <v>45081</v>
      </c>
      <c r="L19" t="s">
        <v>97</v>
      </c>
      <c r="M19" t="s">
        <v>97</v>
      </c>
      <c r="N19" t="s">
        <v>97</v>
      </c>
      <c r="O19" t="s">
        <v>97</v>
      </c>
      <c r="P19" t="s">
        <v>97</v>
      </c>
      <c r="Q19" t="s">
        <v>97</v>
      </c>
      <c r="R19" t="s">
        <v>97</v>
      </c>
      <c r="S19" t="s">
        <v>97</v>
      </c>
    </row>
    <row r="20" spans="1:19" x14ac:dyDescent="0.25">
      <c r="A20">
        <v>127</v>
      </c>
      <c r="B20" t="s">
        <v>51</v>
      </c>
      <c r="C20" t="s">
        <v>145</v>
      </c>
      <c r="D20" t="s">
        <v>20</v>
      </c>
      <c r="E20" t="s">
        <v>190</v>
      </c>
      <c r="F20" t="s">
        <v>97</v>
      </c>
      <c r="G20" t="s">
        <v>97</v>
      </c>
      <c r="H20" t="s">
        <v>190</v>
      </c>
      <c r="I20" t="s">
        <v>596</v>
      </c>
      <c r="J20" s="4">
        <v>41640</v>
      </c>
      <c r="K20" s="4">
        <v>45383</v>
      </c>
      <c r="L20">
        <v>9949906655</v>
      </c>
      <c r="M20">
        <v>983001828</v>
      </c>
      <c r="N20" t="s">
        <v>191</v>
      </c>
      <c r="O20" t="s">
        <v>192</v>
      </c>
      <c r="P20" t="b">
        <v>1</v>
      </c>
      <c r="Q20" t="s">
        <v>610</v>
      </c>
      <c r="R20" t="s">
        <v>611</v>
      </c>
      <c r="S20" t="s">
        <v>97</v>
      </c>
    </row>
    <row r="21" spans="1:19" x14ac:dyDescent="0.25">
      <c r="A21">
        <v>128</v>
      </c>
      <c r="B21" t="s">
        <v>193</v>
      </c>
      <c r="C21" t="s">
        <v>194</v>
      </c>
      <c r="D21" t="s">
        <v>195</v>
      </c>
      <c r="E21" t="s">
        <v>196</v>
      </c>
      <c r="F21" t="s">
        <v>97</v>
      </c>
      <c r="G21" t="s">
        <v>97</v>
      </c>
      <c r="H21" t="s">
        <v>197</v>
      </c>
      <c r="I21" t="s">
        <v>595</v>
      </c>
      <c r="J21" s="4">
        <v>41640</v>
      </c>
      <c r="K21" t="s">
        <v>97</v>
      </c>
      <c r="L21">
        <v>9966882747</v>
      </c>
      <c r="M21">
        <v>9490610182</v>
      </c>
      <c r="N21" t="s">
        <v>198</v>
      </c>
      <c r="O21" t="s">
        <v>97</v>
      </c>
      <c r="P21" t="b">
        <v>0</v>
      </c>
      <c r="Q21" t="s">
        <v>199</v>
      </c>
      <c r="R21" t="s">
        <v>97</v>
      </c>
      <c r="S21" t="s">
        <v>197</v>
      </c>
    </row>
    <row r="22" spans="1:19" x14ac:dyDescent="0.25">
      <c r="A22">
        <v>129</v>
      </c>
      <c r="B22" t="s">
        <v>200</v>
      </c>
      <c r="C22" t="s">
        <v>201</v>
      </c>
      <c r="D22" t="s">
        <v>202</v>
      </c>
      <c r="E22" t="s">
        <v>203</v>
      </c>
      <c r="F22" t="s">
        <v>97</v>
      </c>
      <c r="G22" t="s">
        <v>97</v>
      </c>
      <c r="H22" t="s">
        <v>204</v>
      </c>
      <c r="I22" t="s">
        <v>595</v>
      </c>
      <c r="J22" s="4">
        <v>41640</v>
      </c>
      <c r="K22" t="s">
        <v>97</v>
      </c>
      <c r="L22">
        <v>9423881942</v>
      </c>
      <c r="M22" t="s">
        <v>97</v>
      </c>
      <c r="N22" t="s">
        <v>205</v>
      </c>
      <c r="O22" t="s">
        <v>97</v>
      </c>
      <c r="P22" t="b">
        <v>0</v>
      </c>
      <c r="Q22" t="s">
        <v>206</v>
      </c>
      <c r="R22" t="s">
        <v>97</v>
      </c>
      <c r="S22" t="s">
        <v>612</v>
      </c>
    </row>
    <row r="23" spans="1:19" x14ac:dyDescent="0.25">
      <c r="A23">
        <v>130</v>
      </c>
      <c r="B23" t="s">
        <v>207</v>
      </c>
      <c r="C23" t="s">
        <v>208</v>
      </c>
      <c r="D23" t="s">
        <v>209</v>
      </c>
      <c r="E23" t="s">
        <v>210</v>
      </c>
      <c r="F23" t="s">
        <v>211</v>
      </c>
      <c r="G23" t="s">
        <v>212</v>
      </c>
      <c r="H23" t="s">
        <v>210</v>
      </c>
      <c r="I23" t="s">
        <v>472</v>
      </c>
      <c r="J23" s="4">
        <v>41640</v>
      </c>
      <c r="K23" t="s">
        <v>97</v>
      </c>
      <c r="L23">
        <v>9440909166</v>
      </c>
      <c r="M23">
        <v>9494800963</v>
      </c>
      <c r="N23" t="s">
        <v>98</v>
      </c>
      <c r="O23" t="s">
        <v>99</v>
      </c>
      <c r="P23" t="b">
        <v>0</v>
      </c>
      <c r="Q23" t="s">
        <v>213</v>
      </c>
      <c r="R23" t="s">
        <v>97</v>
      </c>
      <c r="S23" t="s">
        <v>97</v>
      </c>
    </row>
    <row r="24" spans="1:19" x14ac:dyDescent="0.25">
      <c r="A24">
        <v>131</v>
      </c>
      <c r="B24" t="s">
        <v>214</v>
      </c>
      <c r="C24" t="s">
        <v>215</v>
      </c>
      <c r="D24" t="s">
        <v>216</v>
      </c>
      <c r="E24" t="s">
        <v>217</v>
      </c>
      <c r="F24" t="s">
        <v>97</v>
      </c>
      <c r="G24" t="s">
        <v>218</v>
      </c>
      <c r="H24" t="s">
        <v>219</v>
      </c>
      <c r="I24" t="s">
        <v>472</v>
      </c>
      <c r="J24" s="4">
        <v>41640</v>
      </c>
      <c r="K24" t="s">
        <v>97</v>
      </c>
      <c r="L24">
        <v>8240463282</v>
      </c>
      <c r="M24" t="s">
        <v>97</v>
      </c>
      <c r="N24" t="s">
        <v>220</v>
      </c>
      <c r="O24" t="s">
        <v>97</v>
      </c>
      <c r="P24" t="b">
        <v>0</v>
      </c>
      <c r="Q24" t="s">
        <v>221</v>
      </c>
      <c r="R24" t="s">
        <v>97</v>
      </c>
      <c r="S24" t="s">
        <v>97</v>
      </c>
    </row>
    <row r="25" spans="1:19" x14ac:dyDescent="0.25">
      <c r="A25">
        <v>132</v>
      </c>
      <c r="B25" t="s">
        <v>222</v>
      </c>
      <c r="C25" t="s">
        <v>223</v>
      </c>
      <c r="D25" t="s">
        <v>224</v>
      </c>
      <c r="E25" t="s">
        <v>225</v>
      </c>
      <c r="F25" t="s">
        <v>226</v>
      </c>
      <c r="G25" t="s">
        <v>226</v>
      </c>
      <c r="H25" t="s">
        <v>225</v>
      </c>
      <c r="I25" t="s">
        <v>472</v>
      </c>
      <c r="J25" s="4">
        <v>41640</v>
      </c>
      <c r="K25" t="s">
        <v>97</v>
      </c>
      <c r="L25">
        <v>9443368027</v>
      </c>
      <c r="M25">
        <v>9488996185</v>
      </c>
      <c r="N25" t="s">
        <v>227</v>
      </c>
      <c r="O25" t="s">
        <v>97</v>
      </c>
      <c r="P25" t="b">
        <v>0</v>
      </c>
      <c r="Q25" t="s">
        <v>228</v>
      </c>
      <c r="R25" t="s">
        <v>97</v>
      </c>
      <c r="S25" t="s">
        <v>97</v>
      </c>
    </row>
    <row r="26" spans="1:19" x14ac:dyDescent="0.25">
      <c r="A26">
        <v>133</v>
      </c>
      <c r="B26" t="s">
        <v>229</v>
      </c>
      <c r="C26" t="s">
        <v>230</v>
      </c>
      <c r="D26" t="s">
        <v>231</v>
      </c>
      <c r="E26" t="s">
        <v>232</v>
      </c>
      <c r="F26" t="s">
        <v>233</v>
      </c>
      <c r="G26" t="s">
        <v>233</v>
      </c>
      <c r="H26" t="s">
        <v>232</v>
      </c>
      <c r="I26" t="s">
        <v>472</v>
      </c>
      <c r="J26" s="4">
        <v>41640</v>
      </c>
      <c r="K26" t="s">
        <v>97</v>
      </c>
      <c r="L26">
        <v>9636357200</v>
      </c>
      <c r="M26" t="s">
        <v>97</v>
      </c>
      <c r="N26" t="s">
        <v>234</v>
      </c>
      <c r="O26" t="s">
        <v>97</v>
      </c>
      <c r="P26" t="b">
        <v>0</v>
      </c>
      <c r="Q26" t="s">
        <v>235</v>
      </c>
      <c r="R26" t="s">
        <v>97</v>
      </c>
      <c r="S26" t="s">
        <v>97</v>
      </c>
    </row>
    <row r="27" spans="1:19" x14ac:dyDescent="0.25">
      <c r="A27">
        <v>134</v>
      </c>
      <c r="B27" t="s">
        <v>34</v>
      </c>
      <c r="C27" t="s">
        <v>236</v>
      </c>
      <c r="D27" t="s">
        <v>4</v>
      </c>
      <c r="E27" t="s">
        <v>237</v>
      </c>
      <c r="F27" t="s">
        <v>97</v>
      </c>
      <c r="G27" t="s">
        <v>97</v>
      </c>
      <c r="H27" t="s">
        <v>238</v>
      </c>
      <c r="I27" t="s">
        <v>596</v>
      </c>
      <c r="J27" s="4">
        <v>41640</v>
      </c>
      <c r="K27" t="s">
        <v>97</v>
      </c>
      <c r="L27">
        <v>9100211385</v>
      </c>
      <c r="M27" t="s">
        <v>97</v>
      </c>
      <c r="N27" t="s">
        <v>239</v>
      </c>
      <c r="O27" t="s">
        <v>240</v>
      </c>
      <c r="P27" t="b">
        <v>0</v>
      </c>
      <c r="Q27" t="s">
        <v>241</v>
      </c>
      <c r="R27" t="s">
        <v>97</v>
      </c>
      <c r="S27" t="s">
        <v>97</v>
      </c>
    </row>
    <row r="28" spans="1:19" x14ac:dyDescent="0.25">
      <c r="A28">
        <v>135</v>
      </c>
      <c r="B28" t="s">
        <v>53</v>
      </c>
      <c r="C28" t="s">
        <v>22</v>
      </c>
      <c r="D28" t="s">
        <v>22</v>
      </c>
      <c r="E28" t="s">
        <v>242</v>
      </c>
      <c r="F28" t="s">
        <v>97</v>
      </c>
      <c r="G28" t="s">
        <v>97</v>
      </c>
      <c r="H28" t="s">
        <v>242</v>
      </c>
      <c r="I28" t="s">
        <v>596</v>
      </c>
      <c r="J28" s="4">
        <v>41640</v>
      </c>
      <c r="K28" s="4">
        <v>45362</v>
      </c>
      <c r="L28">
        <v>9394653405</v>
      </c>
      <c r="M28" t="s">
        <v>97</v>
      </c>
      <c r="N28" t="s">
        <v>243</v>
      </c>
      <c r="O28" t="s">
        <v>244</v>
      </c>
      <c r="P28" t="b">
        <v>1</v>
      </c>
      <c r="Q28" t="s">
        <v>613</v>
      </c>
      <c r="R28" t="s">
        <v>614</v>
      </c>
      <c r="S28" t="s">
        <v>97</v>
      </c>
    </row>
    <row r="29" spans="1:19" x14ac:dyDescent="0.25">
      <c r="A29">
        <v>136</v>
      </c>
      <c r="B29" t="s">
        <v>245</v>
      </c>
      <c r="C29" t="s">
        <v>246</v>
      </c>
      <c r="D29" t="s">
        <v>247</v>
      </c>
      <c r="E29" t="s">
        <v>248</v>
      </c>
      <c r="F29" t="s">
        <v>97</v>
      </c>
      <c r="G29" t="s">
        <v>97</v>
      </c>
      <c r="H29" t="s">
        <v>248</v>
      </c>
      <c r="I29" t="s">
        <v>596</v>
      </c>
      <c r="J29" s="4">
        <v>41640</v>
      </c>
      <c r="K29" t="s">
        <v>97</v>
      </c>
      <c r="L29">
        <v>9962172555</v>
      </c>
      <c r="M29" t="s">
        <v>97</v>
      </c>
      <c r="N29" t="s">
        <v>249</v>
      </c>
      <c r="O29" t="s">
        <v>97</v>
      </c>
      <c r="P29" t="b">
        <v>0</v>
      </c>
      <c r="Q29" t="s">
        <v>250</v>
      </c>
      <c r="R29" t="s">
        <v>97</v>
      </c>
      <c r="S29" t="s">
        <v>97</v>
      </c>
    </row>
    <row r="30" spans="1:19" x14ac:dyDescent="0.25">
      <c r="A30">
        <v>137</v>
      </c>
      <c r="B30" t="s">
        <v>35</v>
      </c>
      <c r="C30" t="s">
        <v>251</v>
      </c>
      <c r="D30" t="s">
        <v>5</v>
      </c>
      <c r="E30" t="s">
        <v>252</v>
      </c>
      <c r="F30" t="s">
        <v>97</v>
      </c>
      <c r="G30" t="s">
        <v>97</v>
      </c>
      <c r="H30" t="s">
        <v>253</v>
      </c>
      <c r="I30" t="s">
        <v>596</v>
      </c>
      <c r="J30" s="4">
        <v>41640</v>
      </c>
      <c r="K30" t="s">
        <v>97</v>
      </c>
      <c r="L30">
        <v>9100211385</v>
      </c>
      <c r="M30" t="s">
        <v>97</v>
      </c>
      <c r="N30" t="s">
        <v>239</v>
      </c>
      <c r="O30" t="s">
        <v>240</v>
      </c>
      <c r="P30" t="b">
        <v>0</v>
      </c>
      <c r="Q30" t="s">
        <v>254</v>
      </c>
      <c r="R30" t="s">
        <v>97</v>
      </c>
      <c r="S30" t="s">
        <v>97</v>
      </c>
    </row>
    <row r="31" spans="1:19" x14ac:dyDescent="0.25">
      <c r="A31">
        <v>138</v>
      </c>
      <c r="B31" t="s">
        <v>255</v>
      </c>
      <c r="C31" t="s">
        <v>256</v>
      </c>
      <c r="D31" t="s">
        <v>257</v>
      </c>
      <c r="E31" t="s">
        <v>258</v>
      </c>
      <c r="F31" t="s">
        <v>97</v>
      </c>
      <c r="G31" t="s">
        <v>97</v>
      </c>
      <c r="H31" t="s">
        <v>259</v>
      </c>
      <c r="I31" t="s">
        <v>525</v>
      </c>
      <c r="J31" s="4">
        <v>44319</v>
      </c>
      <c r="K31" t="s">
        <v>97</v>
      </c>
      <c r="L31">
        <v>8668713582</v>
      </c>
      <c r="M31" t="s">
        <v>97</v>
      </c>
      <c r="N31" t="s">
        <v>260</v>
      </c>
      <c r="O31" t="s">
        <v>97</v>
      </c>
      <c r="P31" t="b">
        <v>0</v>
      </c>
      <c r="Q31" t="s">
        <v>261</v>
      </c>
      <c r="R31" t="s">
        <v>97</v>
      </c>
      <c r="S31" t="s">
        <v>97</v>
      </c>
    </row>
    <row r="32" spans="1:19" x14ac:dyDescent="0.25">
      <c r="A32">
        <v>139</v>
      </c>
      <c r="B32" t="s">
        <v>262</v>
      </c>
      <c r="C32" t="s">
        <v>263</v>
      </c>
      <c r="D32" t="s">
        <v>264</v>
      </c>
      <c r="E32" t="s">
        <v>265</v>
      </c>
      <c r="F32" t="s">
        <v>97</v>
      </c>
      <c r="G32" t="s">
        <v>97</v>
      </c>
      <c r="H32" t="s">
        <v>266</v>
      </c>
      <c r="I32" t="s">
        <v>525</v>
      </c>
      <c r="J32" s="4">
        <v>44319</v>
      </c>
      <c r="K32" t="s">
        <v>97</v>
      </c>
      <c r="L32">
        <v>8668713582</v>
      </c>
      <c r="M32" t="s">
        <v>97</v>
      </c>
      <c r="N32" t="s">
        <v>260</v>
      </c>
      <c r="O32" t="s">
        <v>97</v>
      </c>
      <c r="P32" t="b">
        <v>0</v>
      </c>
      <c r="Q32" t="s">
        <v>267</v>
      </c>
      <c r="R32" t="s">
        <v>97</v>
      </c>
      <c r="S32" t="s">
        <v>97</v>
      </c>
    </row>
    <row r="33" spans="1:19" x14ac:dyDescent="0.25">
      <c r="A33">
        <v>140</v>
      </c>
      <c r="B33" t="s">
        <v>268</v>
      </c>
      <c r="C33" t="s">
        <v>269</v>
      </c>
      <c r="D33" t="s">
        <v>270</v>
      </c>
      <c r="E33" t="s">
        <v>269</v>
      </c>
      <c r="F33" t="s">
        <v>97</v>
      </c>
      <c r="G33" t="s">
        <v>97</v>
      </c>
      <c r="H33" t="s">
        <v>271</v>
      </c>
      <c r="I33" t="s">
        <v>595</v>
      </c>
      <c r="J33" s="4">
        <v>41640</v>
      </c>
      <c r="K33" t="s">
        <v>97</v>
      </c>
      <c r="L33">
        <v>9443745297</v>
      </c>
      <c r="M33" t="s">
        <v>97</v>
      </c>
      <c r="N33" t="s">
        <v>272</v>
      </c>
      <c r="O33" t="s">
        <v>273</v>
      </c>
      <c r="P33" t="b">
        <v>0</v>
      </c>
      <c r="Q33" t="s">
        <v>274</v>
      </c>
      <c r="R33" t="s">
        <v>97</v>
      </c>
      <c r="S33" t="s">
        <v>615</v>
      </c>
    </row>
    <row r="34" spans="1:19" x14ac:dyDescent="0.25">
      <c r="A34">
        <v>141</v>
      </c>
      <c r="B34" t="s">
        <v>42</v>
      </c>
      <c r="C34" t="s">
        <v>275</v>
      </c>
      <c r="D34" t="s">
        <v>12</v>
      </c>
      <c r="E34" t="s">
        <v>276</v>
      </c>
      <c r="F34" t="s">
        <v>97</v>
      </c>
      <c r="G34" t="s">
        <v>97</v>
      </c>
      <c r="H34" t="s">
        <v>277</v>
      </c>
      <c r="I34" t="s">
        <v>525</v>
      </c>
      <c r="J34" s="4">
        <v>41640</v>
      </c>
      <c r="K34" s="4">
        <v>45627</v>
      </c>
      <c r="L34">
        <v>8008767876</v>
      </c>
      <c r="M34" t="s">
        <v>97</v>
      </c>
      <c r="N34" t="s">
        <v>160</v>
      </c>
      <c r="O34" t="s">
        <v>597</v>
      </c>
      <c r="P34" t="b">
        <v>0</v>
      </c>
      <c r="Q34" t="s">
        <v>616</v>
      </c>
      <c r="R34" t="s">
        <v>617</v>
      </c>
      <c r="S34" t="s">
        <v>97</v>
      </c>
    </row>
    <row r="35" spans="1:19" x14ac:dyDescent="0.25">
      <c r="A35">
        <v>142</v>
      </c>
      <c r="B35" t="s">
        <v>278</v>
      </c>
      <c r="C35" t="s">
        <v>279</v>
      </c>
      <c r="D35" t="s">
        <v>280</v>
      </c>
      <c r="E35" t="s">
        <v>281</v>
      </c>
      <c r="F35" t="s">
        <v>97</v>
      </c>
      <c r="G35" t="s">
        <v>97</v>
      </c>
      <c r="H35" t="s">
        <v>97</v>
      </c>
      <c r="I35" t="s">
        <v>618</v>
      </c>
      <c r="J35" s="4">
        <v>41640</v>
      </c>
      <c r="K35" t="s">
        <v>97</v>
      </c>
      <c r="L35">
        <v>9439961256</v>
      </c>
      <c r="M35" t="s">
        <v>97</v>
      </c>
      <c r="N35" t="s">
        <v>282</v>
      </c>
      <c r="O35" t="s">
        <v>97</v>
      </c>
      <c r="P35" t="b">
        <v>0</v>
      </c>
      <c r="Q35" t="s">
        <v>283</v>
      </c>
      <c r="R35" t="s">
        <v>97</v>
      </c>
      <c r="S35" t="s">
        <v>97</v>
      </c>
    </row>
    <row r="36" spans="1:19" x14ac:dyDescent="0.25">
      <c r="A36">
        <v>143</v>
      </c>
      <c r="B36" t="s">
        <v>284</v>
      </c>
      <c r="C36" t="s">
        <v>90</v>
      </c>
      <c r="D36" t="s">
        <v>285</v>
      </c>
      <c r="E36" t="s">
        <v>286</v>
      </c>
      <c r="F36" t="s">
        <v>287</v>
      </c>
      <c r="G36" t="s">
        <v>288</v>
      </c>
      <c r="H36" t="s">
        <v>286</v>
      </c>
      <c r="I36" t="s">
        <v>472</v>
      </c>
      <c r="J36" s="4">
        <v>41640</v>
      </c>
      <c r="K36" t="s">
        <v>97</v>
      </c>
      <c r="L36">
        <v>9440909166</v>
      </c>
      <c r="M36">
        <v>9494800963</v>
      </c>
      <c r="N36" t="s">
        <v>98</v>
      </c>
      <c r="O36" t="s">
        <v>99</v>
      </c>
      <c r="P36" t="b">
        <v>0</v>
      </c>
      <c r="Q36" t="s">
        <v>289</v>
      </c>
      <c r="R36" t="s">
        <v>97</v>
      </c>
      <c r="S36" t="s">
        <v>97</v>
      </c>
    </row>
    <row r="37" spans="1:19" x14ac:dyDescent="0.25">
      <c r="A37">
        <v>144</v>
      </c>
      <c r="B37" t="s">
        <v>290</v>
      </c>
      <c r="C37" t="s">
        <v>90</v>
      </c>
      <c r="D37" t="s">
        <v>291</v>
      </c>
      <c r="E37" t="s">
        <v>619</v>
      </c>
      <c r="F37" t="s">
        <v>292</v>
      </c>
      <c r="G37" t="s">
        <v>292</v>
      </c>
      <c r="H37" t="s">
        <v>293</v>
      </c>
      <c r="I37" t="s">
        <v>472</v>
      </c>
      <c r="J37" s="4">
        <v>41640</v>
      </c>
      <c r="K37" s="4">
        <v>45425</v>
      </c>
      <c r="L37">
        <v>9440909166</v>
      </c>
      <c r="M37">
        <v>9494800963</v>
      </c>
      <c r="N37" t="s">
        <v>98</v>
      </c>
      <c r="O37" t="s">
        <v>99</v>
      </c>
      <c r="P37" t="b">
        <v>0</v>
      </c>
      <c r="Q37" t="s">
        <v>620</v>
      </c>
      <c r="R37" t="s">
        <v>621</v>
      </c>
      <c r="S37" t="s">
        <v>97</v>
      </c>
    </row>
    <row r="38" spans="1:19" x14ac:dyDescent="0.25">
      <c r="A38">
        <v>145</v>
      </c>
      <c r="B38" t="s">
        <v>294</v>
      </c>
      <c r="C38" t="s">
        <v>295</v>
      </c>
      <c r="D38" t="s">
        <v>296</v>
      </c>
      <c r="E38" t="s">
        <v>297</v>
      </c>
      <c r="F38" t="s">
        <v>97</v>
      </c>
      <c r="G38" t="s">
        <v>298</v>
      </c>
      <c r="H38" t="s">
        <v>299</v>
      </c>
      <c r="I38" t="s">
        <v>472</v>
      </c>
      <c r="J38" s="4">
        <v>41640</v>
      </c>
      <c r="K38" t="s">
        <v>97</v>
      </c>
      <c r="L38">
        <v>9489101075</v>
      </c>
      <c r="M38" t="s">
        <v>97</v>
      </c>
      <c r="N38" t="s">
        <v>300</v>
      </c>
      <c r="O38" t="s">
        <v>97</v>
      </c>
      <c r="P38" t="b">
        <v>0</v>
      </c>
      <c r="Q38" t="s">
        <v>301</v>
      </c>
      <c r="R38" t="s">
        <v>97</v>
      </c>
      <c r="S38" t="s">
        <v>97</v>
      </c>
    </row>
    <row r="39" spans="1:19" x14ac:dyDescent="0.25">
      <c r="A39">
        <v>146</v>
      </c>
      <c r="B39" t="s">
        <v>302</v>
      </c>
      <c r="C39" t="s">
        <v>295</v>
      </c>
      <c r="D39" t="s">
        <v>303</v>
      </c>
      <c r="E39" t="s">
        <v>304</v>
      </c>
      <c r="F39" t="s">
        <v>305</v>
      </c>
      <c r="G39" t="s">
        <v>305</v>
      </c>
      <c r="H39" t="s">
        <v>306</v>
      </c>
      <c r="I39" t="s">
        <v>472</v>
      </c>
      <c r="J39" s="4">
        <v>41640</v>
      </c>
      <c r="K39" t="s">
        <v>97</v>
      </c>
      <c r="L39">
        <v>9489101075</v>
      </c>
      <c r="M39" t="s">
        <v>97</v>
      </c>
      <c r="N39" t="s">
        <v>300</v>
      </c>
      <c r="O39" t="s">
        <v>97</v>
      </c>
      <c r="P39" t="b">
        <v>0</v>
      </c>
      <c r="Q39" t="s">
        <v>307</v>
      </c>
      <c r="R39" t="s">
        <v>97</v>
      </c>
      <c r="S39" t="s">
        <v>97</v>
      </c>
    </row>
    <row r="40" spans="1:19" x14ac:dyDescent="0.25">
      <c r="A40">
        <v>147</v>
      </c>
      <c r="B40" t="s">
        <v>308</v>
      </c>
      <c r="C40" t="s">
        <v>295</v>
      </c>
      <c r="D40" t="s">
        <v>309</v>
      </c>
      <c r="E40" t="s">
        <v>310</v>
      </c>
      <c r="F40" t="s">
        <v>311</v>
      </c>
      <c r="G40" t="s">
        <v>311</v>
      </c>
      <c r="H40" t="s">
        <v>312</v>
      </c>
      <c r="I40" t="s">
        <v>472</v>
      </c>
      <c r="J40" s="4">
        <v>41640</v>
      </c>
      <c r="K40" t="s">
        <v>97</v>
      </c>
      <c r="L40">
        <v>9790722485</v>
      </c>
      <c r="M40" t="s">
        <v>97</v>
      </c>
      <c r="N40" t="s">
        <v>313</v>
      </c>
      <c r="O40" t="s">
        <v>97</v>
      </c>
      <c r="P40" t="b">
        <v>0</v>
      </c>
      <c r="Q40" t="s">
        <v>314</v>
      </c>
      <c r="R40" t="s">
        <v>97</v>
      </c>
      <c r="S40" t="s">
        <v>97</v>
      </c>
    </row>
    <row r="41" spans="1:19" x14ac:dyDescent="0.25">
      <c r="A41">
        <v>148</v>
      </c>
      <c r="B41" t="s">
        <v>315</v>
      </c>
      <c r="C41" t="s">
        <v>316</v>
      </c>
      <c r="D41" t="s">
        <v>317</v>
      </c>
      <c r="E41" t="s">
        <v>318</v>
      </c>
      <c r="F41" t="s">
        <v>97</v>
      </c>
      <c r="G41" t="s">
        <v>97</v>
      </c>
      <c r="H41" t="s">
        <v>319</v>
      </c>
      <c r="I41" t="s">
        <v>596</v>
      </c>
      <c r="J41" s="4">
        <v>41640</v>
      </c>
      <c r="K41" t="s">
        <v>97</v>
      </c>
      <c r="L41">
        <v>9840062431</v>
      </c>
      <c r="M41">
        <v>9600005805</v>
      </c>
      <c r="N41" t="s">
        <v>320</v>
      </c>
      <c r="O41" t="s">
        <v>321</v>
      </c>
      <c r="P41" t="b">
        <v>1</v>
      </c>
      <c r="Q41" t="s">
        <v>322</v>
      </c>
      <c r="R41" t="s">
        <v>97</v>
      </c>
      <c r="S41" t="s">
        <v>97</v>
      </c>
    </row>
    <row r="42" spans="1:19" x14ac:dyDescent="0.25">
      <c r="A42">
        <v>149</v>
      </c>
      <c r="B42" t="s">
        <v>323</v>
      </c>
      <c r="C42" t="s">
        <v>324</v>
      </c>
      <c r="D42" t="s">
        <v>325</v>
      </c>
      <c r="E42" t="s">
        <v>326</v>
      </c>
      <c r="F42" t="s">
        <v>97</v>
      </c>
      <c r="G42" t="s">
        <v>97</v>
      </c>
      <c r="H42" t="s">
        <v>327</v>
      </c>
      <c r="I42" t="s">
        <v>525</v>
      </c>
      <c r="J42" s="4">
        <v>44319</v>
      </c>
      <c r="K42" t="s">
        <v>97</v>
      </c>
      <c r="L42">
        <v>8668713582</v>
      </c>
      <c r="M42" t="s">
        <v>97</v>
      </c>
      <c r="N42" t="s">
        <v>260</v>
      </c>
      <c r="O42" t="s">
        <v>97</v>
      </c>
      <c r="P42" t="b">
        <v>0</v>
      </c>
      <c r="Q42" t="s">
        <v>328</v>
      </c>
      <c r="R42" t="s">
        <v>97</v>
      </c>
      <c r="S42" t="s">
        <v>97</v>
      </c>
    </row>
    <row r="43" spans="1:19" x14ac:dyDescent="0.25">
      <c r="A43">
        <v>150</v>
      </c>
      <c r="B43" t="s">
        <v>329</v>
      </c>
      <c r="C43" t="s">
        <v>90</v>
      </c>
      <c r="D43" t="s">
        <v>330</v>
      </c>
      <c r="E43" t="s">
        <v>622</v>
      </c>
      <c r="F43" t="s">
        <v>331</v>
      </c>
      <c r="G43" t="s">
        <v>331</v>
      </c>
      <c r="H43" t="s">
        <v>332</v>
      </c>
      <c r="I43" t="s">
        <v>472</v>
      </c>
      <c r="J43" s="4">
        <v>41640</v>
      </c>
      <c r="K43" s="4">
        <v>45425</v>
      </c>
      <c r="L43">
        <v>9440909166</v>
      </c>
      <c r="M43">
        <v>9494800963</v>
      </c>
      <c r="N43" t="s">
        <v>98</v>
      </c>
      <c r="O43" t="s">
        <v>99</v>
      </c>
      <c r="P43" t="b">
        <v>0</v>
      </c>
      <c r="Q43" t="s">
        <v>623</v>
      </c>
      <c r="R43" t="s">
        <v>624</v>
      </c>
      <c r="S43" t="s">
        <v>97</v>
      </c>
    </row>
    <row r="44" spans="1:19" x14ac:dyDescent="0.25">
      <c r="A44">
        <v>151</v>
      </c>
      <c r="B44" t="s">
        <v>333</v>
      </c>
      <c r="C44" t="s">
        <v>334</v>
      </c>
      <c r="D44" t="s">
        <v>335</v>
      </c>
      <c r="E44" t="s">
        <v>336</v>
      </c>
      <c r="F44" t="s">
        <v>97</v>
      </c>
      <c r="G44" t="s">
        <v>97</v>
      </c>
      <c r="H44" t="s">
        <v>337</v>
      </c>
      <c r="I44" t="s">
        <v>525</v>
      </c>
      <c r="J44" s="4">
        <v>41640</v>
      </c>
      <c r="K44" t="s">
        <v>97</v>
      </c>
      <c r="L44">
        <v>9930867996</v>
      </c>
      <c r="M44" t="s">
        <v>97</v>
      </c>
      <c r="N44" t="s">
        <v>155</v>
      </c>
      <c r="O44" t="s">
        <v>97</v>
      </c>
      <c r="P44" t="b">
        <v>0</v>
      </c>
      <c r="Q44" t="s">
        <v>338</v>
      </c>
      <c r="R44" t="s">
        <v>97</v>
      </c>
      <c r="S44" t="s">
        <v>97</v>
      </c>
    </row>
    <row r="45" spans="1:19" x14ac:dyDescent="0.25">
      <c r="A45">
        <v>152</v>
      </c>
      <c r="B45" t="s">
        <v>339</v>
      </c>
      <c r="C45" t="s">
        <v>340</v>
      </c>
      <c r="D45" t="s">
        <v>341</v>
      </c>
      <c r="E45" t="s">
        <v>342</v>
      </c>
      <c r="F45" t="s">
        <v>97</v>
      </c>
      <c r="G45" t="s">
        <v>97</v>
      </c>
      <c r="H45" t="s">
        <v>343</v>
      </c>
      <c r="I45" t="s">
        <v>525</v>
      </c>
      <c r="J45" s="4">
        <v>45019</v>
      </c>
      <c r="K45" t="s">
        <v>97</v>
      </c>
      <c r="L45">
        <v>9574710725</v>
      </c>
      <c r="M45" t="s">
        <v>97</v>
      </c>
      <c r="N45" t="s">
        <v>344</v>
      </c>
      <c r="O45" t="s">
        <v>345</v>
      </c>
      <c r="P45" t="b">
        <v>0</v>
      </c>
      <c r="Q45" t="s">
        <v>346</v>
      </c>
      <c r="R45" t="s">
        <v>97</v>
      </c>
      <c r="S45" t="s">
        <v>97</v>
      </c>
    </row>
    <row r="46" spans="1:19" x14ac:dyDescent="0.25">
      <c r="A46">
        <v>153</v>
      </c>
      <c r="B46" t="s">
        <v>347</v>
      </c>
      <c r="C46" t="s">
        <v>348</v>
      </c>
      <c r="D46" t="s">
        <v>349</v>
      </c>
      <c r="E46" t="s">
        <v>350</v>
      </c>
      <c r="F46" t="s">
        <v>97</v>
      </c>
      <c r="G46" t="s">
        <v>97</v>
      </c>
      <c r="H46" t="s">
        <v>351</v>
      </c>
      <c r="I46" t="s">
        <v>525</v>
      </c>
      <c r="J46" s="4">
        <v>44564</v>
      </c>
      <c r="K46" t="s">
        <v>97</v>
      </c>
      <c r="L46">
        <v>9821020812</v>
      </c>
      <c r="M46" t="s">
        <v>97</v>
      </c>
      <c r="N46" t="s">
        <v>122</v>
      </c>
      <c r="O46" t="s">
        <v>97</v>
      </c>
      <c r="P46" t="b">
        <v>0</v>
      </c>
      <c r="Q46" t="s">
        <v>352</v>
      </c>
      <c r="R46" t="s">
        <v>97</v>
      </c>
      <c r="S46" t="s">
        <v>97</v>
      </c>
    </row>
    <row r="47" spans="1:19" x14ac:dyDescent="0.25">
      <c r="A47">
        <v>154</v>
      </c>
      <c r="B47" t="s">
        <v>353</v>
      </c>
      <c r="C47" t="s">
        <v>354</v>
      </c>
      <c r="D47" t="s">
        <v>355</v>
      </c>
      <c r="E47" t="s">
        <v>356</v>
      </c>
      <c r="F47" t="s">
        <v>97</v>
      </c>
      <c r="G47" t="s">
        <v>97</v>
      </c>
      <c r="H47" t="s">
        <v>357</v>
      </c>
      <c r="I47" t="s">
        <v>525</v>
      </c>
      <c r="J47" s="4">
        <v>41640</v>
      </c>
      <c r="K47" t="s">
        <v>97</v>
      </c>
      <c r="L47">
        <v>9440909166</v>
      </c>
      <c r="M47">
        <v>9494800963</v>
      </c>
      <c r="N47" t="s">
        <v>98</v>
      </c>
      <c r="O47" t="s">
        <v>99</v>
      </c>
      <c r="P47" t="b">
        <v>0</v>
      </c>
      <c r="Q47" t="s">
        <v>358</v>
      </c>
      <c r="R47" t="s">
        <v>97</v>
      </c>
      <c r="S47" t="s">
        <v>97</v>
      </c>
    </row>
    <row r="48" spans="1:19" x14ac:dyDescent="0.25">
      <c r="A48">
        <v>155</v>
      </c>
      <c r="B48" t="s">
        <v>359</v>
      </c>
      <c r="C48" t="s">
        <v>360</v>
      </c>
      <c r="D48" t="s">
        <v>361</v>
      </c>
      <c r="E48" t="s">
        <v>362</v>
      </c>
      <c r="F48" t="s">
        <v>97</v>
      </c>
      <c r="G48" t="s">
        <v>97</v>
      </c>
      <c r="H48" t="s">
        <v>363</v>
      </c>
      <c r="I48" t="s">
        <v>525</v>
      </c>
      <c r="J48" s="4">
        <v>44837</v>
      </c>
      <c r="K48" t="s">
        <v>97</v>
      </c>
      <c r="L48">
        <v>9574710725</v>
      </c>
      <c r="M48" t="s">
        <v>97</v>
      </c>
      <c r="N48" t="s">
        <v>344</v>
      </c>
      <c r="O48" t="s">
        <v>345</v>
      </c>
      <c r="P48" t="b">
        <v>0</v>
      </c>
      <c r="Q48" t="s">
        <v>364</v>
      </c>
      <c r="R48" t="s">
        <v>97</v>
      </c>
      <c r="S48" t="s">
        <v>97</v>
      </c>
    </row>
    <row r="49" spans="1:19" x14ac:dyDescent="0.25">
      <c r="A49">
        <v>156</v>
      </c>
      <c r="B49" t="s">
        <v>58</v>
      </c>
      <c r="C49" t="s">
        <v>365</v>
      </c>
      <c r="D49" t="s">
        <v>27</v>
      </c>
      <c r="E49" t="s">
        <v>366</v>
      </c>
      <c r="F49" t="s">
        <v>97</v>
      </c>
      <c r="G49" t="s">
        <v>97</v>
      </c>
      <c r="H49" t="s">
        <v>367</v>
      </c>
      <c r="I49" t="s">
        <v>525</v>
      </c>
      <c r="J49" s="4">
        <v>41640</v>
      </c>
      <c r="K49" t="s">
        <v>97</v>
      </c>
      <c r="L49">
        <v>9893711980</v>
      </c>
      <c r="M49" t="s">
        <v>97</v>
      </c>
      <c r="N49" t="s">
        <v>368</v>
      </c>
      <c r="O49" t="s">
        <v>97</v>
      </c>
      <c r="P49" t="b">
        <v>0</v>
      </c>
      <c r="Q49" t="s">
        <v>369</v>
      </c>
      <c r="R49" t="s">
        <v>97</v>
      </c>
      <c r="S49" t="s">
        <v>97</v>
      </c>
    </row>
    <row r="50" spans="1:19" x14ac:dyDescent="0.25">
      <c r="A50">
        <v>157</v>
      </c>
      <c r="B50" t="s">
        <v>41</v>
      </c>
      <c r="C50" t="s">
        <v>370</v>
      </c>
      <c r="D50" t="s">
        <v>11</v>
      </c>
      <c r="E50" t="s">
        <v>371</v>
      </c>
      <c r="F50" t="s">
        <v>97</v>
      </c>
      <c r="G50" t="s">
        <v>97</v>
      </c>
      <c r="H50" t="s">
        <v>372</v>
      </c>
      <c r="I50" t="s">
        <v>525</v>
      </c>
      <c r="J50" s="4">
        <v>41640</v>
      </c>
      <c r="K50" t="s">
        <v>97</v>
      </c>
      <c r="L50">
        <v>9599899952</v>
      </c>
      <c r="M50" t="s">
        <v>97</v>
      </c>
      <c r="N50" t="s">
        <v>164</v>
      </c>
      <c r="O50" t="s">
        <v>165</v>
      </c>
      <c r="P50" t="b">
        <v>0</v>
      </c>
      <c r="Q50" t="s">
        <v>373</v>
      </c>
      <c r="R50" t="s">
        <v>97</v>
      </c>
      <c r="S50" t="s">
        <v>97</v>
      </c>
    </row>
    <row r="51" spans="1:19" x14ac:dyDescent="0.25">
      <c r="A51">
        <v>158</v>
      </c>
      <c r="B51" t="s">
        <v>55</v>
      </c>
      <c r="C51" t="s">
        <v>374</v>
      </c>
      <c r="D51" t="s">
        <v>24</v>
      </c>
      <c r="E51" t="s">
        <v>375</v>
      </c>
      <c r="F51" t="s">
        <v>97</v>
      </c>
      <c r="G51" t="s">
        <v>97</v>
      </c>
      <c r="H51" t="s">
        <v>376</v>
      </c>
      <c r="I51" t="s">
        <v>525</v>
      </c>
      <c r="J51" s="4">
        <v>44536</v>
      </c>
      <c r="K51" t="s">
        <v>97</v>
      </c>
      <c r="L51">
        <v>9766995069</v>
      </c>
      <c r="M51" t="s">
        <v>97</v>
      </c>
      <c r="N51" t="s">
        <v>377</v>
      </c>
      <c r="O51" t="s">
        <v>97</v>
      </c>
      <c r="P51" t="b">
        <v>0</v>
      </c>
      <c r="Q51" t="s">
        <v>378</v>
      </c>
      <c r="R51" t="s">
        <v>97</v>
      </c>
      <c r="S51" t="s">
        <v>97</v>
      </c>
    </row>
    <row r="52" spans="1:19" x14ac:dyDescent="0.25">
      <c r="A52">
        <v>159</v>
      </c>
      <c r="B52" t="s">
        <v>54</v>
      </c>
      <c r="C52" t="s">
        <v>379</v>
      </c>
      <c r="D52" t="s">
        <v>23</v>
      </c>
      <c r="E52" t="s">
        <v>380</v>
      </c>
      <c r="F52" t="s">
        <v>97</v>
      </c>
      <c r="G52" t="s">
        <v>97</v>
      </c>
      <c r="H52" t="s">
        <v>381</v>
      </c>
      <c r="I52" t="s">
        <v>525</v>
      </c>
      <c r="J52" s="4">
        <v>44536</v>
      </c>
      <c r="K52" t="s">
        <v>97</v>
      </c>
      <c r="L52">
        <v>9766995069</v>
      </c>
      <c r="M52" t="s">
        <v>97</v>
      </c>
      <c r="N52" t="s">
        <v>377</v>
      </c>
      <c r="O52" t="s">
        <v>97</v>
      </c>
      <c r="P52" t="b">
        <v>0</v>
      </c>
      <c r="Q52" t="s">
        <v>382</v>
      </c>
      <c r="R52" t="s">
        <v>97</v>
      </c>
      <c r="S52" t="s">
        <v>97</v>
      </c>
    </row>
    <row r="53" spans="1:19" x14ac:dyDescent="0.25">
      <c r="A53">
        <v>160</v>
      </c>
      <c r="B53" t="s">
        <v>37</v>
      </c>
      <c r="C53" t="s">
        <v>383</v>
      </c>
      <c r="D53" t="s">
        <v>7</v>
      </c>
      <c r="E53" t="s">
        <v>384</v>
      </c>
      <c r="F53" t="s">
        <v>97</v>
      </c>
      <c r="G53" t="s">
        <v>97</v>
      </c>
      <c r="H53" t="s">
        <v>385</v>
      </c>
      <c r="I53" t="s">
        <v>525</v>
      </c>
      <c r="J53" s="4">
        <v>41640</v>
      </c>
      <c r="K53" s="4">
        <v>45627</v>
      </c>
      <c r="L53">
        <v>9784821338</v>
      </c>
      <c r="M53" t="s">
        <v>97</v>
      </c>
      <c r="N53" t="s">
        <v>625</v>
      </c>
      <c r="O53" t="s">
        <v>97</v>
      </c>
      <c r="P53" t="b">
        <v>0</v>
      </c>
      <c r="Q53" t="s">
        <v>626</v>
      </c>
      <c r="R53" t="s">
        <v>627</v>
      </c>
      <c r="S53" t="s">
        <v>97</v>
      </c>
    </row>
    <row r="54" spans="1:19" x14ac:dyDescent="0.25">
      <c r="A54">
        <v>161</v>
      </c>
      <c r="B54" t="s">
        <v>387</v>
      </c>
      <c r="C54" t="s">
        <v>388</v>
      </c>
      <c r="D54" t="s">
        <v>388</v>
      </c>
      <c r="E54" t="s">
        <v>389</v>
      </c>
      <c r="F54" t="s">
        <v>97</v>
      </c>
      <c r="G54" t="s">
        <v>97</v>
      </c>
      <c r="H54" t="s">
        <v>390</v>
      </c>
      <c r="I54" t="s">
        <v>525</v>
      </c>
      <c r="J54" s="4">
        <v>41640</v>
      </c>
      <c r="K54" t="s">
        <v>97</v>
      </c>
      <c r="L54">
        <v>9574710725</v>
      </c>
      <c r="M54" t="s">
        <v>97</v>
      </c>
      <c r="N54" t="s">
        <v>344</v>
      </c>
      <c r="O54" t="s">
        <v>345</v>
      </c>
      <c r="P54" t="b">
        <v>0</v>
      </c>
      <c r="Q54" t="s">
        <v>391</v>
      </c>
      <c r="R54" t="s">
        <v>97</v>
      </c>
      <c r="S54" t="s">
        <v>97</v>
      </c>
    </row>
    <row r="55" spans="1:19" x14ac:dyDescent="0.25">
      <c r="A55">
        <v>162</v>
      </c>
      <c r="B55" t="s">
        <v>392</v>
      </c>
      <c r="C55" t="s">
        <v>393</v>
      </c>
      <c r="D55" t="s">
        <v>393</v>
      </c>
      <c r="E55" t="s">
        <v>394</v>
      </c>
      <c r="F55" t="s">
        <v>97</v>
      </c>
      <c r="G55" t="s">
        <v>97</v>
      </c>
      <c r="H55" t="s">
        <v>395</v>
      </c>
      <c r="I55" t="s">
        <v>525</v>
      </c>
      <c r="J55" s="4">
        <v>41640</v>
      </c>
      <c r="K55" t="s">
        <v>97</v>
      </c>
      <c r="L55">
        <v>9649771642</v>
      </c>
      <c r="M55" t="s">
        <v>97</v>
      </c>
      <c r="N55" t="s">
        <v>396</v>
      </c>
      <c r="O55" t="s">
        <v>97</v>
      </c>
      <c r="P55" t="b">
        <v>0</v>
      </c>
      <c r="Q55" t="s">
        <v>397</v>
      </c>
      <c r="R55" t="s">
        <v>97</v>
      </c>
      <c r="S55" t="s">
        <v>628</v>
      </c>
    </row>
    <row r="56" spans="1:19" x14ac:dyDescent="0.25">
      <c r="A56">
        <v>163</v>
      </c>
      <c r="B56" t="s">
        <v>398</v>
      </c>
      <c r="C56" t="s">
        <v>399</v>
      </c>
      <c r="D56" t="s">
        <v>400</v>
      </c>
      <c r="E56" t="s">
        <v>401</v>
      </c>
      <c r="F56" t="s">
        <v>97</v>
      </c>
      <c r="G56" t="s">
        <v>97</v>
      </c>
      <c r="H56" t="s">
        <v>402</v>
      </c>
      <c r="I56" t="s">
        <v>525</v>
      </c>
      <c r="J56" s="4">
        <v>44564</v>
      </c>
      <c r="K56" t="s">
        <v>97</v>
      </c>
      <c r="L56">
        <v>7708340432</v>
      </c>
      <c r="M56" t="s">
        <v>97</v>
      </c>
      <c r="N56" t="s">
        <v>188</v>
      </c>
      <c r="O56" t="s">
        <v>601</v>
      </c>
      <c r="P56" t="b">
        <v>0</v>
      </c>
      <c r="Q56" t="s">
        <v>403</v>
      </c>
      <c r="R56" t="s">
        <v>97</v>
      </c>
      <c r="S56" t="s">
        <v>97</v>
      </c>
    </row>
    <row r="57" spans="1:19" x14ac:dyDescent="0.25">
      <c r="A57">
        <v>164</v>
      </c>
      <c r="B57" t="s">
        <v>57</v>
      </c>
      <c r="C57" t="s">
        <v>404</v>
      </c>
      <c r="D57" t="s">
        <v>26</v>
      </c>
      <c r="E57" t="s">
        <v>629</v>
      </c>
      <c r="F57" t="s">
        <v>97</v>
      </c>
      <c r="G57" t="s">
        <v>97</v>
      </c>
      <c r="H57" t="s">
        <v>630</v>
      </c>
      <c r="I57" t="s">
        <v>525</v>
      </c>
      <c r="J57" s="4">
        <v>41640</v>
      </c>
      <c r="K57" s="4">
        <v>45362</v>
      </c>
      <c r="L57">
        <v>9893711980</v>
      </c>
      <c r="M57" t="s">
        <v>97</v>
      </c>
      <c r="N57" t="s">
        <v>368</v>
      </c>
      <c r="O57" t="s">
        <v>97</v>
      </c>
      <c r="P57" t="b">
        <v>0</v>
      </c>
      <c r="Q57" t="s">
        <v>631</v>
      </c>
      <c r="R57" t="s">
        <v>632</v>
      </c>
      <c r="S57" t="s">
        <v>97</v>
      </c>
    </row>
    <row r="58" spans="1:19" x14ac:dyDescent="0.25">
      <c r="A58">
        <v>165</v>
      </c>
      <c r="B58" t="s">
        <v>405</v>
      </c>
      <c r="C58" t="s">
        <v>406</v>
      </c>
      <c r="D58" t="s">
        <v>407</v>
      </c>
      <c r="E58" t="s">
        <v>408</v>
      </c>
      <c r="F58" t="s">
        <v>97</v>
      </c>
      <c r="G58" t="s">
        <v>97</v>
      </c>
      <c r="H58" t="s">
        <v>409</v>
      </c>
      <c r="I58" t="s">
        <v>525</v>
      </c>
      <c r="J58" s="4">
        <v>41640</v>
      </c>
      <c r="K58" t="s">
        <v>97</v>
      </c>
      <c r="L58">
        <v>9980940988</v>
      </c>
      <c r="M58" t="s">
        <v>97</v>
      </c>
      <c r="N58" t="s">
        <v>410</v>
      </c>
      <c r="O58" t="s">
        <v>97</v>
      </c>
      <c r="P58" t="b">
        <v>0</v>
      </c>
      <c r="Q58" t="s">
        <v>411</v>
      </c>
      <c r="R58" t="s">
        <v>97</v>
      </c>
      <c r="S58" t="s">
        <v>97</v>
      </c>
    </row>
    <row r="59" spans="1:19" ht="45" x14ac:dyDescent="0.25">
      <c r="A59">
        <v>166</v>
      </c>
      <c r="B59" t="s">
        <v>45</v>
      </c>
      <c r="C59" t="s">
        <v>412</v>
      </c>
      <c r="D59" t="s">
        <v>15</v>
      </c>
      <c r="E59" t="s">
        <v>413</v>
      </c>
      <c r="F59" t="s">
        <v>97</v>
      </c>
      <c r="G59" t="s">
        <v>97</v>
      </c>
      <c r="H59" s="15" t="s">
        <v>633</v>
      </c>
      <c r="I59" t="s">
        <v>478</v>
      </c>
      <c r="J59" s="4">
        <v>41640</v>
      </c>
      <c r="K59" s="4">
        <v>45411</v>
      </c>
      <c r="L59">
        <v>9891973223</v>
      </c>
      <c r="M59">
        <v>7838958791</v>
      </c>
      <c r="N59" t="s">
        <v>105</v>
      </c>
      <c r="O59" t="s">
        <v>592</v>
      </c>
      <c r="P59" t="b">
        <v>0</v>
      </c>
      <c r="Q59" t="s">
        <v>634</v>
      </c>
      <c r="R59" t="s">
        <v>635</v>
      </c>
      <c r="S59" t="s">
        <v>97</v>
      </c>
    </row>
    <row r="60" spans="1:19" x14ac:dyDescent="0.25">
      <c r="A60">
        <v>167</v>
      </c>
      <c r="B60" t="s">
        <v>414</v>
      </c>
      <c r="C60" t="s">
        <v>415</v>
      </c>
      <c r="D60" t="s">
        <v>416</v>
      </c>
      <c r="E60" t="s">
        <v>417</v>
      </c>
      <c r="F60" t="s">
        <v>97</v>
      </c>
      <c r="G60" t="s">
        <v>97</v>
      </c>
      <c r="H60" t="s">
        <v>97</v>
      </c>
      <c r="I60" t="s">
        <v>525</v>
      </c>
      <c r="J60" s="4">
        <v>41640</v>
      </c>
      <c r="K60" t="s">
        <v>97</v>
      </c>
      <c r="L60">
        <v>9440909166</v>
      </c>
      <c r="M60">
        <v>9494800963</v>
      </c>
      <c r="N60" t="s">
        <v>98</v>
      </c>
      <c r="O60" t="s">
        <v>99</v>
      </c>
      <c r="P60" t="b">
        <v>0</v>
      </c>
      <c r="Q60" t="s">
        <v>418</v>
      </c>
      <c r="R60" t="s">
        <v>97</v>
      </c>
      <c r="S60" t="s">
        <v>97</v>
      </c>
    </row>
    <row r="61" spans="1:19" x14ac:dyDescent="0.25">
      <c r="A61">
        <v>168</v>
      </c>
      <c r="B61" t="s">
        <v>419</v>
      </c>
      <c r="C61" t="s">
        <v>420</v>
      </c>
      <c r="D61" t="s">
        <v>421</v>
      </c>
      <c r="E61" t="s">
        <v>422</v>
      </c>
      <c r="F61" t="s">
        <v>97</v>
      </c>
      <c r="G61" t="s">
        <v>97</v>
      </c>
      <c r="H61" t="s">
        <v>423</v>
      </c>
      <c r="I61" t="s">
        <v>478</v>
      </c>
      <c r="J61" s="4">
        <v>41640</v>
      </c>
      <c r="K61" s="4">
        <v>45689</v>
      </c>
      <c r="L61">
        <v>9019314878</v>
      </c>
      <c r="M61" t="s">
        <v>97</v>
      </c>
      <c r="N61" t="s">
        <v>424</v>
      </c>
      <c r="O61" t="s">
        <v>97</v>
      </c>
      <c r="P61" t="b">
        <v>0</v>
      </c>
      <c r="Q61" t="s">
        <v>425</v>
      </c>
      <c r="R61" t="s">
        <v>636</v>
      </c>
      <c r="S61" t="s">
        <v>97</v>
      </c>
    </row>
    <row r="62" spans="1:19" ht="75" x14ac:dyDescent="0.25">
      <c r="A62">
        <v>169</v>
      </c>
      <c r="B62" t="s">
        <v>426</v>
      </c>
      <c r="C62" t="s">
        <v>427</v>
      </c>
      <c r="D62" t="s">
        <v>428</v>
      </c>
      <c r="E62" t="s">
        <v>429</v>
      </c>
      <c r="F62" t="s">
        <v>97</v>
      </c>
      <c r="G62" t="s">
        <v>97</v>
      </c>
      <c r="H62" s="15" t="s">
        <v>637</v>
      </c>
      <c r="I62" t="s">
        <v>478</v>
      </c>
      <c r="J62" s="4">
        <v>41640</v>
      </c>
      <c r="K62" s="4">
        <v>45411</v>
      </c>
      <c r="L62">
        <v>9893711980</v>
      </c>
      <c r="M62" t="s">
        <v>97</v>
      </c>
      <c r="N62" t="s">
        <v>368</v>
      </c>
      <c r="O62" t="s">
        <v>97</v>
      </c>
      <c r="P62" t="b">
        <v>0</v>
      </c>
      <c r="Q62" t="s">
        <v>638</v>
      </c>
      <c r="R62" t="s">
        <v>635</v>
      </c>
      <c r="S62" t="s">
        <v>97</v>
      </c>
    </row>
    <row r="63" spans="1:19" x14ac:dyDescent="0.25">
      <c r="A63">
        <v>170</v>
      </c>
      <c r="B63" t="s">
        <v>38</v>
      </c>
      <c r="C63" t="s">
        <v>430</v>
      </c>
      <c r="D63" t="s">
        <v>8</v>
      </c>
      <c r="E63" t="s">
        <v>431</v>
      </c>
      <c r="F63" t="s">
        <v>97</v>
      </c>
      <c r="G63" t="s">
        <v>97</v>
      </c>
      <c r="H63" t="s">
        <v>432</v>
      </c>
      <c r="I63" t="s">
        <v>478</v>
      </c>
      <c r="J63" s="4">
        <v>41640</v>
      </c>
      <c r="K63" t="s">
        <v>97</v>
      </c>
      <c r="L63">
        <v>7093980347</v>
      </c>
      <c r="M63">
        <v>9560872323</v>
      </c>
      <c r="N63" t="s">
        <v>180</v>
      </c>
      <c r="O63" t="s">
        <v>181</v>
      </c>
      <c r="P63" t="b">
        <v>0</v>
      </c>
      <c r="Q63" t="s">
        <v>106</v>
      </c>
      <c r="R63" t="s">
        <v>97</v>
      </c>
      <c r="S63" t="s">
        <v>97</v>
      </c>
    </row>
    <row r="64" spans="1:19" x14ac:dyDescent="0.25">
      <c r="A64">
        <v>171</v>
      </c>
      <c r="B64" t="s">
        <v>433</v>
      </c>
      <c r="C64" t="s">
        <v>434</v>
      </c>
      <c r="D64" t="s">
        <v>435</v>
      </c>
      <c r="E64" t="s">
        <v>436</v>
      </c>
      <c r="F64" t="s">
        <v>97</v>
      </c>
      <c r="G64" t="s">
        <v>97</v>
      </c>
      <c r="H64" t="s">
        <v>97</v>
      </c>
      <c r="I64" t="s">
        <v>525</v>
      </c>
      <c r="J64" s="4">
        <v>41640</v>
      </c>
      <c r="K64" t="s">
        <v>97</v>
      </c>
      <c r="L64">
        <v>9440909166</v>
      </c>
      <c r="M64">
        <v>9494800963</v>
      </c>
      <c r="N64" t="s">
        <v>98</v>
      </c>
      <c r="O64" t="s">
        <v>99</v>
      </c>
      <c r="P64" t="b">
        <v>0</v>
      </c>
      <c r="Q64" t="s">
        <v>437</v>
      </c>
      <c r="R64" t="s">
        <v>97</v>
      </c>
      <c r="S64" t="s">
        <v>97</v>
      </c>
    </row>
    <row r="65" spans="1:19" ht="60" x14ac:dyDescent="0.25">
      <c r="A65">
        <v>172</v>
      </c>
      <c r="B65" t="s">
        <v>438</v>
      </c>
      <c r="C65" t="s">
        <v>439</v>
      </c>
      <c r="D65" t="s">
        <v>440</v>
      </c>
      <c r="E65" t="s">
        <v>441</v>
      </c>
      <c r="F65" t="s">
        <v>97</v>
      </c>
      <c r="G65" t="s">
        <v>97</v>
      </c>
      <c r="H65" s="15" t="s">
        <v>639</v>
      </c>
      <c r="I65" t="s">
        <v>525</v>
      </c>
      <c r="J65" s="4">
        <v>41640</v>
      </c>
      <c r="K65" s="4">
        <v>45405</v>
      </c>
      <c r="L65">
        <v>9384810065</v>
      </c>
      <c r="M65" t="s">
        <v>97</v>
      </c>
      <c r="N65" t="s">
        <v>442</v>
      </c>
      <c r="O65" t="s">
        <v>97</v>
      </c>
      <c r="P65" t="b">
        <v>0</v>
      </c>
      <c r="Q65" t="s">
        <v>640</v>
      </c>
      <c r="R65" t="s">
        <v>641</v>
      </c>
      <c r="S65" t="s">
        <v>97</v>
      </c>
    </row>
    <row r="66" spans="1:19" x14ac:dyDescent="0.25">
      <c r="A66">
        <v>173</v>
      </c>
      <c r="B66" t="s">
        <v>443</v>
      </c>
      <c r="C66" t="s">
        <v>444</v>
      </c>
      <c r="D66" t="s">
        <v>445</v>
      </c>
      <c r="E66" t="s">
        <v>446</v>
      </c>
      <c r="F66" t="s">
        <v>97</v>
      </c>
      <c r="G66" t="s">
        <v>97</v>
      </c>
      <c r="H66" t="s">
        <v>447</v>
      </c>
      <c r="I66" t="s">
        <v>525</v>
      </c>
      <c r="J66" s="4">
        <v>41640</v>
      </c>
      <c r="K66" t="s">
        <v>97</v>
      </c>
      <c r="L66">
        <v>9440909166</v>
      </c>
      <c r="M66">
        <v>9494800963</v>
      </c>
      <c r="N66" t="s">
        <v>98</v>
      </c>
      <c r="O66" t="s">
        <v>99</v>
      </c>
      <c r="P66" t="b">
        <v>0</v>
      </c>
      <c r="Q66" t="s">
        <v>448</v>
      </c>
      <c r="R66" t="s">
        <v>97</v>
      </c>
      <c r="S66" t="s">
        <v>97</v>
      </c>
    </row>
    <row r="67" spans="1:19" x14ac:dyDescent="0.25">
      <c r="A67">
        <v>174</v>
      </c>
      <c r="B67" t="s">
        <v>449</v>
      </c>
      <c r="C67" t="s">
        <v>450</v>
      </c>
      <c r="D67" t="s">
        <v>450</v>
      </c>
      <c r="E67" t="s">
        <v>451</v>
      </c>
      <c r="F67" t="s">
        <v>97</v>
      </c>
      <c r="G67" t="s">
        <v>97</v>
      </c>
      <c r="H67" t="s">
        <v>452</v>
      </c>
      <c r="I67" t="s">
        <v>478</v>
      </c>
      <c r="J67" s="4">
        <v>41640</v>
      </c>
      <c r="K67" s="4">
        <v>45383</v>
      </c>
      <c r="L67">
        <v>9649771642</v>
      </c>
      <c r="M67" t="s">
        <v>97</v>
      </c>
      <c r="N67" t="s">
        <v>396</v>
      </c>
      <c r="O67" t="s">
        <v>97</v>
      </c>
      <c r="P67" t="b">
        <v>0</v>
      </c>
      <c r="Q67" t="s">
        <v>642</v>
      </c>
      <c r="R67" t="s">
        <v>643</v>
      </c>
      <c r="S67" t="s">
        <v>97</v>
      </c>
    </row>
    <row r="68" spans="1:19" ht="45" x14ac:dyDescent="0.25">
      <c r="A68">
        <v>175</v>
      </c>
      <c r="B68" t="s">
        <v>59</v>
      </c>
      <c r="C68" t="s">
        <v>453</v>
      </c>
      <c r="D68" t="s">
        <v>454</v>
      </c>
      <c r="E68" t="s">
        <v>455</v>
      </c>
      <c r="F68" t="s">
        <v>97</v>
      </c>
      <c r="G68" t="s">
        <v>97</v>
      </c>
      <c r="H68" s="15" t="s">
        <v>644</v>
      </c>
      <c r="I68" t="s">
        <v>478</v>
      </c>
      <c r="J68" s="4">
        <v>41640</v>
      </c>
      <c r="K68" s="4">
        <v>45411</v>
      </c>
      <c r="L68">
        <v>9319472826</v>
      </c>
      <c r="M68" t="s">
        <v>97</v>
      </c>
      <c r="N68" t="s">
        <v>456</v>
      </c>
      <c r="O68" t="s">
        <v>645</v>
      </c>
      <c r="P68" t="b">
        <v>0</v>
      </c>
      <c r="Q68" t="s">
        <v>646</v>
      </c>
      <c r="R68" t="s">
        <v>647</v>
      </c>
      <c r="S68" t="s">
        <v>97</v>
      </c>
    </row>
    <row r="69" spans="1:19" x14ac:dyDescent="0.25">
      <c r="A69">
        <v>176</v>
      </c>
      <c r="B69" t="s">
        <v>56</v>
      </c>
      <c r="C69" t="s">
        <v>457</v>
      </c>
      <c r="D69" t="s">
        <v>25</v>
      </c>
      <c r="E69" t="s">
        <v>458</v>
      </c>
      <c r="F69" t="s">
        <v>97</v>
      </c>
      <c r="G69" t="s">
        <v>97</v>
      </c>
      <c r="H69" t="s">
        <v>458</v>
      </c>
      <c r="I69" t="s">
        <v>596</v>
      </c>
      <c r="J69" s="4">
        <v>41640</v>
      </c>
      <c r="K69" t="s">
        <v>97</v>
      </c>
      <c r="L69">
        <v>9966708282</v>
      </c>
      <c r="M69">
        <v>9844102554</v>
      </c>
      <c r="N69" t="s">
        <v>459</v>
      </c>
      <c r="O69" t="s">
        <v>97</v>
      </c>
      <c r="P69" t="b">
        <v>1</v>
      </c>
      <c r="Q69" t="s">
        <v>460</v>
      </c>
      <c r="R69" t="s">
        <v>97</v>
      </c>
      <c r="S69" t="s">
        <v>97</v>
      </c>
    </row>
    <row r="70" spans="1:19" x14ac:dyDescent="0.25">
      <c r="A70">
        <v>177</v>
      </c>
      <c r="B70" t="s">
        <v>323</v>
      </c>
      <c r="C70" t="s">
        <v>324</v>
      </c>
      <c r="D70" t="s">
        <v>325</v>
      </c>
      <c r="E70" t="s">
        <v>648</v>
      </c>
      <c r="F70" t="s">
        <v>97</v>
      </c>
      <c r="G70" t="s">
        <v>97</v>
      </c>
      <c r="H70" t="s">
        <v>97</v>
      </c>
      <c r="I70" t="s">
        <v>97</v>
      </c>
      <c r="J70" s="4">
        <v>41640</v>
      </c>
      <c r="K70" s="4">
        <v>44318</v>
      </c>
      <c r="L70" t="s">
        <v>97</v>
      </c>
      <c r="M70" t="s">
        <v>97</v>
      </c>
      <c r="N70" t="s">
        <v>97</v>
      </c>
      <c r="O70" t="s">
        <v>97</v>
      </c>
      <c r="P70" t="s">
        <v>97</v>
      </c>
      <c r="Q70" t="s">
        <v>97</v>
      </c>
      <c r="R70" t="s">
        <v>97</v>
      </c>
      <c r="S70" t="s">
        <v>97</v>
      </c>
    </row>
    <row r="71" spans="1:19" x14ac:dyDescent="0.25">
      <c r="A71">
        <v>178</v>
      </c>
      <c r="B71" t="s">
        <v>255</v>
      </c>
      <c r="C71" t="s">
        <v>256</v>
      </c>
      <c r="D71" t="s">
        <v>256</v>
      </c>
      <c r="E71" t="s">
        <v>649</v>
      </c>
      <c r="F71" t="s">
        <v>97</v>
      </c>
      <c r="G71" t="s">
        <v>97</v>
      </c>
      <c r="H71" t="s">
        <v>97</v>
      </c>
      <c r="I71" t="s">
        <v>97</v>
      </c>
      <c r="J71" s="4">
        <v>41640</v>
      </c>
      <c r="K71" s="4">
        <v>44318</v>
      </c>
      <c r="L71" t="s">
        <v>97</v>
      </c>
      <c r="M71" t="s">
        <v>97</v>
      </c>
      <c r="N71" t="s">
        <v>97</v>
      </c>
      <c r="O71" t="s">
        <v>97</v>
      </c>
      <c r="P71" t="s">
        <v>97</v>
      </c>
      <c r="Q71" t="s">
        <v>97</v>
      </c>
      <c r="R71" t="s">
        <v>97</v>
      </c>
      <c r="S71" t="s">
        <v>97</v>
      </c>
    </row>
    <row r="72" spans="1:19" x14ac:dyDescent="0.25">
      <c r="A72">
        <v>179</v>
      </c>
      <c r="B72" t="s">
        <v>262</v>
      </c>
      <c r="C72" t="s">
        <v>263</v>
      </c>
      <c r="D72" t="s">
        <v>264</v>
      </c>
      <c r="E72" t="s">
        <v>650</v>
      </c>
      <c r="F72" t="s">
        <v>97</v>
      </c>
      <c r="G72" t="s">
        <v>97</v>
      </c>
      <c r="H72" t="s">
        <v>97</v>
      </c>
      <c r="I72" t="s">
        <v>97</v>
      </c>
      <c r="J72" s="4">
        <v>41640</v>
      </c>
      <c r="K72" s="4">
        <v>44318</v>
      </c>
      <c r="L72" t="s">
        <v>97</v>
      </c>
      <c r="M72" t="s">
        <v>97</v>
      </c>
      <c r="N72" t="s">
        <v>97</v>
      </c>
      <c r="O72" t="s">
        <v>97</v>
      </c>
      <c r="P72" t="s">
        <v>97</v>
      </c>
      <c r="Q72" t="s">
        <v>97</v>
      </c>
      <c r="R72" t="s">
        <v>97</v>
      </c>
      <c r="S72" t="s">
        <v>97</v>
      </c>
    </row>
    <row r="73" spans="1:19" x14ac:dyDescent="0.25">
      <c r="A73">
        <v>180</v>
      </c>
      <c r="B73" t="s">
        <v>55</v>
      </c>
      <c r="C73" t="s">
        <v>374</v>
      </c>
      <c r="D73" t="s">
        <v>24</v>
      </c>
      <c r="E73" t="s">
        <v>651</v>
      </c>
      <c r="F73" t="s">
        <v>97</v>
      </c>
      <c r="G73" t="s">
        <v>97</v>
      </c>
      <c r="H73" t="s">
        <v>97</v>
      </c>
      <c r="I73" t="s">
        <v>97</v>
      </c>
      <c r="J73" s="4">
        <v>41640</v>
      </c>
      <c r="K73" s="4">
        <v>44535</v>
      </c>
      <c r="L73" t="s">
        <v>97</v>
      </c>
      <c r="M73" t="s">
        <v>97</v>
      </c>
      <c r="N73" t="s">
        <v>97</v>
      </c>
      <c r="O73" t="s">
        <v>97</v>
      </c>
      <c r="P73" t="s">
        <v>97</v>
      </c>
      <c r="Q73" t="s">
        <v>97</v>
      </c>
      <c r="R73" t="s">
        <v>97</v>
      </c>
      <c r="S73" t="s">
        <v>97</v>
      </c>
    </row>
    <row r="74" spans="1:19" x14ac:dyDescent="0.25">
      <c r="A74">
        <v>181</v>
      </c>
      <c r="B74" t="s">
        <v>54</v>
      </c>
      <c r="C74" t="s">
        <v>379</v>
      </c>
      <c r="D74" t="s">
        <v>23</v>
      </c>
      <c r="E74" t="s">
        <v>652</v>
      </c>
      <c r="F74" t="s">
        <v>97</v>
      </c>
      <c r="G74" t="s">
        <v>97</v>
      </c>
      <c r="H74" t="s">
        <v>97</v>
      </c>
      <c r="I74" t="s">
        <v>97</v>
      </c>
      <c r="J74" s="4">
        <v>41640</v>
      </c>
      <c r="K74" s="4">
        <v>44535</v>
      </c>
      <c r="L74" t="s">
        <v>97</v>
      </c>
      <c r="M74" t="s">
        <v>97</v>
      </c>
      <c r="N74" t="s">
        <v>97</v>
      </c>
      <c r="O74" t="s">
        <v>97</v>
      </c>
      <c r="P74" t="s">
        <v>97</v>
      </c>
      <c r="Q74" t="s">
        <v>97</v>
      </c>
      <c r="R74" t="s">
        <v>97</v>
      </c>
      <c r="S74" t="s">
        <v>97</v>
      </c>
    </row>
    <row r="75" spans="1:19" x14ac:dyDescent="0.25">
      <c r="A75">
        <v>182</v>
      </c>
      <c r="B75" t="s">
        <v>359</v>
      </c>
      <c r="C75" t="s">
        <v>360</v>
      </c>
      <c r="D75" t="s">
        <v>361</v>
      </c>
      <c r="E75" t="s">
        <v>653</v>
      </c>
      <c r="F75" t="s">
        <v>97</v>
      </c>
      <c r="G75" t="s">
        <v>97</v>
      </c>
      <c r="H75" t="s">
        <v>97</v>
      </c>
      <c r="I75" t="s">
        <v>97</v>
      </c>
      <c r="J75" s="4">
        <v>41640</v>
      </c>
      <c r="K75" s="4">
        <v>44836</v>
      </c>
      <c r="L75" t="s">
        <v>97</v>
      </c>
      <c r="M75" t="s">
        <v>97</v>
      </c>
      <c r="N75" t="s">
        <v>97</v>
      </c>
      <c r="O75" t="s">
        <v>97</v>
      </c>
      <c r="P75" t="s">
        <v>97</v>
      </c>
      <c r="Q75" t="s">
        <v>97</v>
      </c>
      <c r="R75" t="s">
        <v>97</v>
      </c>
      <c r="S75" t="s">
        <v>97</v>
      </c>
    </row>
    <row r="76" spans="1:19" x14ac:dyDescent="0.25">
      <c r="A76">
        <v>183</v>
      </c>
      <c r="B76" t="s">
        <v>339</v>
      </c>
      <c r="C76" t="s">
        <v>340</v>
      </c>
      <c r="D76" t="s">
        <v>341</v>
      </c>
      <c r="E76" t="s">
        <v>654</v>
      </c>
      <c r="F76" t="s">
        <v>97</v>
      </c>
      <c r="G76" t="s">
        <v>97</v>
      </c>
      <c r="H76" t="s">
        <v>97</v>
      </c>
      <c r="I76" t="s">
        <v>97</v>
      </c>
      <c r="J76" s="4">
        <v>41640</v>
      </c>
      <c r="K76" s="4">
        <v>45018</v>
      </c>
      <c r="L76" t="s">
        <v>97</v>
      </c>
      <c r="M76" t="s">
        <v>97</v>
      </c>
      <c r="N76" t="s">
        <v>97</v>
      </c>
      <c r="O76" t="s">
        <v>97</v>
      </c>
      <c r="P76" t="s">
        <v>97</v>
      </c>
      <c r="Q76" t="s">
        <v>97</v>
      </c>
      <c r="R76" t="s">
        <v>97</v>
      </c>
      <c r="S76" t="s">
        <v>97</v>
      </c>
    </row>
    <row r="77" spans="1:19" x14ac:dyDescent="0.25">
      <c r="A77">
        <v>184</v>
      </c>
      <c r="B77" t="s">
        <v>398</v>
      </c>
      <c r="C77" t="s">
        <v>399</v>
      </c>
      <c r="D77" t="s">
        <v>400</v>
      </c>
      <c r="E77" t="s">
        <v>655</v>
      </c>
      <c r="F77" t="s">
        <v>97</v>
      </c>
      <c r="G77" t="s">
        <v>97</v>
      </c>
      <c r="H77" t="s">
        <v>97</v>
      </c>
      <c r="I77" t="s">
        <v>97</v>
      </c>
      <c r="J77" s="4">
        <v>41640</v>
      </c>
      <c r="K77" s="4">
        <v>44563</v>
      </c>
      <c r="L77" t="s">
        <v>97</v>
      </c>
      <c r="M77" t="s">
        <v>97</v>
      </c>
      <c r="N77" t="s">
        <v>97</v>
      </c>
      <c r="O77" t="s">
        <v>97</v>
      </c>
      <c r="P77" t="s">
        <v>97</v>
      </c>
      <c r="Q77" t="s">
        <v>97</v>
      </c>
      <c r="R77" t="s">
        <v>97</v>
      </c>
      <c r="S77" t="s">
        <v>97</v>
      </c>
    </row>
    <row r="78" spans="1:19" x14ac:dyDescent="0.25">
      <c r="A78">
        <v>185</v>
      </c>
      <c r="B78" t="s">
        <v>656</v>
      </c>
      <c r="C78" t="s">
        <v>399</v>
      </c>
      <c r="D78" t="s">
        <v>400</v>
      </c>
      <c r="E78" t="s">
        <v>657</v>
      </c>
      <c r="F78" t="s">
        <v>97</v>
      </c>
      <c r="G78" t="s">
        <v>97</v>
      </c>
      <c r="H78" t="s">
        <v>97</v>
      </c>
      <c r="I78" t="s">
        <v>97</v>
      </c>
      <c r="J78" s="4">
        <v>41640</v>
      </c>
      <c r="K78" s="4">
        <v>44563</v>
      </c>
      <c r="L78" t="s">
        <v>97</v>
      </c>
      <c r="M78" t="s">
        <v>97</v>
      </c>
      <c r="N78" t="s">
        <v>97</v>
      </c>
      <c r="O78" t="s">
        <v>97</v>
      </c>
      <c r="P78" t="s">
        <v>97</v>
      </c>
      <c r="Q78" t="s">
        <v>97</v>
      </c>
      <c r="R78" t="s">
        <v>97</v>
      </c>
      <c r="S78" t="s">
        <v>97</v>
      </c>
    </row>
    <row r="79" spans="1:19" x14ac:dyDescent="0.25">
      <c r="A79">
        <v>186</v>
      </c>
      <c r="B79" t="s">
        <v>658</v>
      </c>
      <c r="C79" t="s">
        <v>399</v>
      </c>
      <c r="D79" t="s">
        <v>400</v>
      </c>
      <c r="E79" t="s">
        <v>659</v>
      </c>
      <c r="F79" t="s">
        <v>97</v>
      </c>
      <c r="G79" t="s">
        <v>97</v>
      </c>
      <c r="H79" t="s">
        <v>97</v>
      </c>
      <c r="I79" t="s">
        <v>97</v>
      </c>
      <c r="J79" s="4">
        <v>41640</v>
      </c>
      <c r="K79" s="4">
        <v>44563</v>
      </c>
      <c r="L79" t="s">
        <v>97</v>
      </c>
      <c r="M79" t="s">
        <v>97</v>
      </c>
      <c r="N79" t="s">
        <v>97</v>
      </c>
      <c r="O79" t="s">
        <v>97</v>
      </c>
      <c r="P79" t="s">
        <v>97</v>
      </c>
      <c r="Q79" t="s">
        <v>97</v>
      </c>
      <c r="R79" t="s">
        <v>97</v>
      </c>
      <c r="S79" t="s">
        <v>97</v>
      </c>
    </row>
    <row r="80" spans="1:19" x14ac:dyDescent="0.25">
      <c r="A80">
        <v>187</v>
      </c>
      <c r="B80" t="s">
        <v>117</v>
      </c>
      <c r="C80" t="s">
        <v>118</v>
      </c>
      <c r="D80" t="s">
        <v>119</v>
      </c>
      <c r="E80" t="s">
        <v>660</v>
      </c>
      <c r="F80" t="s">
        <v>97</v>
      </c>
      <c r="G80" t="s">
        <v>97</v>
      </c>
      <c r="H80" t="s">
        <v>97</v>
      </c>
      <c r="I80" t="s">
        <v>97</v>
      </c>
      <c r="J80" s="4">
        <v>41640</v>
      </c>
      <c r="K80" s="4">
        <v>44563</v>
      </c>
      <c r="L80" t="s">
        <v>97</v>
      </c>
      <c r="M80" t="s">
        <v>97</v>
      </c>
      <c r="N80" t="s">
        <v>97</v>
      </c>
      <c r="O80" t="s">
        <v>97</v>
      </c>
      <c r="P80" t="s">
        <v>97</v>
      </c>
      <c r="Q80" t="s">
        <v>97</v>
      </c>
      <c r="R80" t="s">
        <v>97</v>
      </c>
      <c r="S80" t="s">
        <v>97</v>
      </c>
    </row>
    <row r="81" spans="1:19" x14ac:dyDescent="0.25">
      <c r="A81">
        <v>188</v>
      </c>
      <c r="B81" t="s">
        <v>347</v>
      </c>
      <c r="C81" t="s">
        <v>348</v>
      </c>
      <c r="D81" t="s">
        <v>349</v>
      </c>
      <c r="E81" t="s">
        <v>661</v>
      </c>
      <c r="F81" t="s">
        <v>97</v>
      </c>
      <c r="G81" t="s">
        <v>97</v>
      </c>
      <c r="H81" t="s">
        <v>97</v>
      </c>
      <c r="I81" t="s">
        <v>97</v>
      </c>
      <c r="J81" s="4">
        <v>41640</v>
      </c>
      <c r="K81" s="4">
        <v>44563</v>
      </c>
      <c r="L81" t="s">
        <v>97</v>
      </c>
      <c r="M81" t="s">
        <v>97</v>
      </c>
      <c r="N81" t="s">
        <v>97</v>
      </c>
      <c r="O81" t="s">
        <v>97</v>
      </c>
      <c r="P81" t="s">
        <v>97</v>
      </c>
      <c r="Q81" t="s">
        <v>97</v>
      </c>
      <c r="R81" t="s">
        <v>97</v>
      </c>
      <c r="S81" t="s">
        <v>97</v>
      </c>
    </row>
    <row r="82" spans="1:19" x14ac:dyDescent="0.25">
      <c r="A82">
        <v>189</v>
      </c>
      <c r="B82" t="s">
        <v>461</v>
      </c>
      <c r="C82" t="s">
        <v>462</v>
      </c>
      <c r="D82" t="s">
        <v>463</v>
      </c>
      <c r="E82" t="s">
        <v>464</v>
      </c>
      <c r="F82" t="s">
        <v>97</v>
      </c>
      <c r="G82" t="s">
        <v>97</v>
      </c>
      <c r="H82" t="s">
        <v>465</v>
      </c>
      <c r="I82" t="s">
        <v>595</v>
      </c>
      <c r="J82" s="4">
        <v>41641</v>
      </c>
      <c r="K82" t="s">
        <v>97</v>
      </c>
      <c r="L82">
        <v>9496011724</v>
      </c>
      <c r="M82" t="s">
        <v>97</v>
      </c>
      <c r="N82" t="s">
        <v>466</v>
      </c>
      <c r="O82" t="s">
        <v>97</v>
      </c>
      <c r="P82" t="b">
        <v>0</v>
      </c>
      <c r="S82" t="s">
        <v>465</v>
      </c>
    </row>
    <row r="83" spans="1:19" x14ac:dyDescent="0.25">
      <c r="A83">
        <v>190</v>
      </c>
      <c r="B83" t="s">
        <v>467</v>
      </c>
      <c r="C83" t="s">
        <v>468</v>
      </c>
      <c r="D83" t="s">
        <v>469</v>
      </c>
      <c r="E83" t="s">
        <v>662</v>
      </c>
      <c r="F83" t="s">
        <v>97</v>
      </c>
      <c r="G83" t="s">
        <v>470</v>
      </c>
      <c r="H83" t="s">
        <v>471</v>
      </c>
      <c r="I83" t="s">
        <v>472</v>
      </c>
      <c r="J83" s="4">
        <v>45194</v>
      </c>
      <c r="K83" s="4">
        <v>45425</v>
      </c>
      <c r="L83">
        <v>9440909166</v>
      </c>
      <c r="M83">
        <v>9494800963</v>
      </c>
      <c r="N83" t="s">
        <v>98</v>
      </c>
      <c r="O83" t="s">
        <v>99</v>
      </c>
      <c r="P83" t="b">
        <v>0</v>
      </c>
      <c r="R83" t="s">
        <v>663</v>
      </c>
      <c r="S83" t="s">
        <v>97</v>
      </c>
    </row>
    <row r="84" spans="1:19" x14ac:dyDescent="0.25">
      <c r="A84">
        <v>191</v>
      </c>
      <c r="B84" t="s">
        <v>53</v>
      </c>
      <c r="C84" t="s">
        <v>22</v>
      </c>
      <c r="D84" t="s">
        <v>22</v>
      </c>
      <c r="E84" t="s">
        <v>22</v>
      </c>
      <c r="F84" t="s">
        <v>242</v>
      </c>
      <c r="G84" t="s">
        <v>97</v>
      </c>
      <c r="H84" t="s">
        <v>473</v>
      </c>
      <c r="I84" t="s">
        <v>596</v>
      </c>
      <c r="J84" s="4">
        <v>45363</v>
      </c>
      <c r="K84" t="s">
        <v>97</v>
      </c>
      <c r="L84">
        <v>9394653405</v>
      </c>
      <c r="M84" t="s">
        <v>97</v>
      </c>
      <c r="N84" t="s">
        <v>243</v>
      </c>
      <c r="O84" t="s">
        <v>244</v>
      </c>
      <c r="P84" t="b">
        <v>1</v>
      </c>
      <c r="S84" t="s">
        <v>97</v>
      </c>
    </row>
    <row r="85" spans="1:19" x14ac:dyDescent="0.25">
      <c r="A85">
        <v>192</v>
      </c>
      <c r="B85" t="s">
        <v>57</v>
      </c>
      <c r="C85" t="s">
        <v>404</v>
      </c>
      <c r="D85" t="s">
        <v>26</v>
      </c>
      <c r="E85" t="s">
        <v>474</v>
      </c>
      <c r="F85" t="s">
        <v>97</v>
      </c>
      <c r="G85" t="s">
        <v>97</v>
      </c>
      <c r="H85" t="s">
        <v>474</v>
      </c>
      <c r="I85" t="s">
        <v>525</v>
      </c>
      <c r="J85" s="4">
        <v>45363</v>
      </c>
      <c r="K85" t="s">
        <v>97</v>
      </c>
      <c r="L85">
        <v>9893711980</v>
      </c>
      <c r="M85" t="s">
        <v>97</v>
      </c>
      <c r="N85" t="s">
        <v>368</v>
      </c>
      <c r="O85" t="s">
        <v>97</v>
      </c>
      <c r="P85" t="b">
        <v>0</v>
      </c>
      <c r="S85" t="s">
        <v>97</v>
      </c>
    </row>
    <row r="86" spans="1:19" x14ac:dyDescent="0.25">
      <c r="A86">
        <v>193</v>
      </c>
      <c r="B86" t="s">
        <v>49</v>
      </c>
      <c r="C86" t="s">
        <v>475</v>
      </c>
      <c r="D86" t="s">
        <v>19</v>
      </c>
      <c r="E86" t="s">
        <v>476</v>
      </c>
      <c r="F86" t="s">
        <v>97</v>
      </c>
      <c r="G86" t="s">
        <v>97</v>
      </c>
      <c r="H86" t="s">
        <v>477</v>
      </c>
      <c r="I86" t="s">
        <v>478</v>
      </c>
      <c r="J86" s="4">
        <v>45257</v>
      </c>
      <c r="K86" s="4">
        <v>45627</v>
      </c>
      <c r="L86">
        <v>9821031190</v>
      </c>
      <c r="M86">
        <v>9891973223</v>
      </c>
      <c r="N86" t="s">
        <v>592</v>
      </c>
      <c r="O86" t="s">
        <v>105</v>
      </c>
      <c r="P86" t="b">
        <v>0</v>
      </c>
      <c r="R86" t="s">
        <v>593</v>
      </c>
      <c r="S86" t="s">
        <v>97</v>
      </c>
    </row>
    <row r="87" spans="1:19" x14ac:dyDescent="0.25">
      <c r="A87">
        <v>194</v>
      </c>
      <c r="B87" t="s">
        <v>32</v>
      </c>
      <c r="C87" t="s">
        <v>479</v>
      </c>
      <c r="D87" t="s">
        <v>3</v>
      </c>
      <c r="E87" t="s">
        <v>480</v>
      </c>
      <c r="F87" t="s">
        <v>97</v>
      </c>
      <c r="G87" t="s">
        <v>97</v>
      </c>
      <c r="H87" t="s">
        <v>97</v>
      </c>
      <c r="I87" t="s">
        <v>478</v>
      </c>
      <c r="J87" s="4">
        <v>45341</v>
      </c>
      <c r="K87" s="4">
        <v>45411</v>
      </c>
      <c r="L87">
        <v>9891973223</v>
      </c>
      <c r="M87">
        <v>7838958791</v>
      </c>
      <c r="N87" t="s">
        <v>105</v>
      </c>
      <c r="O87" t="s">
        <v>592</v>
      </c>
      <c r="P87" t="b">
        <v>0</v>
      </c>
      <c r="R87" t="s">
        <v>647</v>
      </c>
      <c r="S87" t="s">
        <v>97</v>
      </c>
    </row>
    <row r="88" spans="1:19" x14ac:dyDescent="0.25">
      <c r="A88">
        <v>196</v>
      </c>
      <c r="B88" t="s">
        <v>44</v>
      </c>
      <c r="C88" t="s">
        <v>481</v>
      </c>
      <c r="D88" t="s">
        <v>14</v>
      </c>
      <c r="E88" t="s">
        <v>481</v>
      </c>
      <c r="F88" t="s">
        <v>97</v>
      </c>
      <c r="G88" t="s">
        <v>97</v>
      </c>
      <c r="H88" t="s">
        <v>482</v>
      </c>
      <c r="I88" t="s">
        <v>478</v>
      </c>
      <c r="J88" s="4">
        <v>45264</v>
      </c>
      <c r="K88" t="s">
        <v>97</v>
      </c>
      <c r="L88">
        <v>7708340432</v>
      </c>
      <c r="M88" t="s">
        <v>97</v>
      </c>
      <c r="N88" t="s">
        <v>188</v>
      </c>
      <c r="O88" t="s">
        <v>97</v>
      </c>
      <c r="P88" t="b">
        <v>0</v>
      </c>
      <c r="S88" t="s">
        <v>97</v>
      </c>
    </row>
    <row r="89" spans="1:19" x14ac:dyDescent="0.25">
      <c r="A89">
        <v>197</v>
      </c>
      <c r="B89" t="s">
        <v>438</v>
      </c>
      <c r="C89" t="s">
        <v>439</v>
      </c>
      <c r="D89" t="s">
        <v>440</v>
      </c>
      <c r="E89" t="s">
        <v>441</v>
      </c>
      <c r="F89" t="s">
        <v>97</v>
      </c>
      <c r="G89" t="s">
        <v>97</v>
      </c>
      <c r="H89" t="s">
        <v>483</v>
      </c>
      <c r="I89" t="s">
        <v>525</v>
      </c>
      <c r="J89" s="4">
        <v>45406</v>
      </c>
      <c r="K89" t="s">
        <v>97</v>
      </c>
      <c r="L89">
        <v>9384810065</v>
      </c>
      <c r="M89" t="s">
        <v>97</v>
      </c>
      <c r="N89" t="s">
        <v>442</v>
      </c>
      <c r="O89" t="s">
        <v>97</v>
      </c>
      <c r="P89" t="b">
        <v>0</v>
      </c>
      <c r="S89" t="s">
        <v>97</v>
      </c>
    </row>
    <row r="90" spans="1:19" x14ac:dyDescent="0.25">
      <c r="A90">
        <v>198</v>
      </c>
      <c r="B90" t="s">
        <v>484</v>
      </c>
      <c r="C90" t="s">
        <v>485</v>
      </c>
      <c r="D90" t="s">
        <v>486</v>
      </c>
      <c r="E90" t="s">
        <v>485</v>
      </c>
      <c r="F90" t="s">
        <v>97</v>
      </c>
      <c r="G90" t="s">
        <v>97</v>
      </c>
      <c r="H90" t="s">
        <v>485</v>
      </c>
      <c r="I90" t="s">
        <v>664</v>
      </c>
      <c r="J90" s="4">
        <v>45200</v>
      </c>
      <c r="K90" s="4">
        <v>45383</v>
      </c>
      <c r="L90" t="s">
        <v>97</v>
      </c>
      <c r="M90" t="s">
        <v>97</v>
      </c>
      <c r="N90" t="s">
        <v>97</v>
      </c>
      <c r="O90" t="s">
        <v>97</v>
      </c>
      <c r="P90" t="b">
        <v>0</v>
      </c>
      <c r="R90" t="s">
        <v>665</v>
      </c>
      <c r="S90" t="s">
        <v>97</v>
      </c>
    </row>
    <row r="91" spans="1:19" x14ac:dyDescent="0.25">
      <c r="A91">
        <v>199</v>
      </c>
      <c r="B91" t="s">
        <v>487</v>
      </c>
      <c r="C91" t="s">
        <v>488</v>
      </c>
      <c r="D91" t="s">
        <v>489</v>
      </c>
      <c r="E91" t="s">
        <v>490</v>
      </c>
      <c r="F91" t="s">
        <v>97</v>
      </c>
      <c r="G91" t="s">
        <v>97</v>
      </c>
      <c r="H91" t="s">
        <v>491</v>
      </c>
      <c r="I91" t="s">
        <v>664</v>
      </c>
      <c r="J91" s="4">
        <v>45200</v>
      </c>
      <c r="K91" t="s">
        <v>97</v>
      </c>
      <c r="L91" t="s">
        <v>97</v>
      </c>
      <c r="M91" t="s">
        <v>97</v>
      </c>
      <c r="N91" t="s">
        <v>97</v>
      </c>
      <c r="O91" t="s">
        <v>97</v>
      </c>
      <c r="P91" t="b">
        <v>0</v>
      </c>
      <c r="S91" t="s">
        <v>97</v>
      </c>
    </row>
    <row r="92" spans="1:19" x14ac:dyDescent="0.25">
      <c r="A92">
        <v>200</v>
      </c>
      <c r="B92" t="s">
        <v>492</v>
      </c>
      <c r="C92" t="s">
        <v>493</v>
      </c>
      <c r="D92" t="s">
        <v>494</v>
      </c>
      <c r="E92" t="s">
        <v>495</v>
      </c>
      <c r="F92" t="s">
        <v>97</v>
      </c>
      <c r="G92" t="s">
        <v>97</v>
      </c>
      <c r="H92" t="s">
        <v>496</v>
      </c>
      <c r="I92" t="s">
        <v>664</v>
      </c>
      <c r="J92" s="4">
        <v>45200</v>
      </c>
      <c r="K92" t="s">
        <v>97</v>
      </c>
      <c r="L92" t="s">
        <v>97</v>
      </c>
      <c r="M92" t="s">
        <v>97</v>
      </c>
      <c r="N92" t="s">
        <v>97</v>
      </c>
      <c r="O92" t="s">
        <v>97</v>
      </c>
      <c r="P92" t="b">
        <v>0</v>
      </c>
      <c r="S92" t="s">
        <v>97</v>
      </c>
    </row>
    <row r="93" spans="1:19" x14ac:dyDescent="0.25">
      <c r="A93">
        <v>201</v>
      </c>
      <c r="B93" t="s">
        <v>497</v>
      </c>
      <c r="C93" t="s">
        <v>498</v>
      </c>
      <c r="D93" t="s">
        <v>499</v>
      </c>
      <c r="E93" t="s">
        <v>500</v>
      </c>
      <c r="F93" t="s">
        <v>97</v>
      </c>
      <c r="G93" t="s">
        <v>97</v>
      </c>
      <c r="H93" t="s">
        <v>501</v>
      </c>
      <c r="I93" t="s">
        <v>664</v>
      </c>
      <c r="J93" s="4">
        <v>45200</v>
      </c>
      <c r="K93" t="s">
        <v>97</v>
      </c>
      <c r="L93" t="s">
        <v>97</v>
      </c>
      <c r="M93" t="s">
        <v>97</v>
      </c>
      <c r="N93" t="s">
        <v>97</v>
      </c>
      <c r="O93" t="s">
        <v>97</v>
      </c>
      <c r="P93" t="b">
        <v>0</v>
      </c>
      <c r="S93" t="s">
        <v>97</v>
      </c>
    </row>
    <row r="94" spans="1:19" x14ac:dyDescent="0.25">
      <c r="A94">
        <v>202</v>
      </c>
      <c r="B94" t="s">
        <v>502</v>
      </c>
      <c r="C94" t="s">
        <v>503</v>
      </c>
      <c r="D94" t="s">
        <v>504</v>
      </c>
      <c r="E94" t="s">
        <v>505</v>
      </c>
      <c r="F94" t="s">
        <v>97</v>
      </c>
      <c r="G94" t="s">
        <v>97</v>
      </c>
      <c r="H94" t="s">
        <v>505</v>
      </c>
      <c r="I94" t="s">
        <v>664</v>
      </c>
      <c r="J94" s="4">
        <v>45200</v>
      </c>
      <c r="K94" t="s">
        <v>97</v>
      </c>
      <c r="L94" t="s">
        <v>97</v>
      </c>
      <c r="M94" t="s">
        <v>97</v>
      </c>
      <c r="N94" t="s">
        <v>97</v>
      </c>
      <c r="O94" t="s">
        <v>97</v>
      </c>
      <c r="P94" t="b">
        <v>0</v>
      </c>
      <c r="S94" t="s">
        <v>97</v>
      </c>
    </row>
    <row r="95" spans="1:19" x14ac:dyDescent="0.25">
      <c r="A95">
        <v>203</v>
      </c>
      <c r="B95" t="s">
        <v>36</v>
      </c>
      <c r="C95" t="s">
        <v>506</v>
      </c>
      <c r="D95" t="s">
        <v>6</v>
      </c>
      <c r="E95" t="s">
        <v>507</v>
      </c>
      <c r="F95" t="s">
        <v>97</v>
      </c>
      <c r="G95" t="s">
        <v>97</v>
      </c>
      <c r="H95" t="s">
        <v>508</v>
      </c>
      <c r="I95" t="s">
        <v>478</v>
      </c>
      <c r="J95" s="4">
        <v>45341</v>
      </c>
      <c r="K95" t="s">
        <v>97</v>
      </c>
      <c r="L95">
        <v>9407535324</v>
      </c>
      <c r="M95">
        <v>7093980347</v>
      </c>
      <c r="N95" t="s">
        <v>181</v>
      </c>
      <c r="O95" t="s">
        <v>509</v>
      </c>
      <c r="P95" t="b">
        <v>0</v>
      </c>
      <c r="S95" t="s">
        <v>97</v>
      </c>
    </row>
    <row r="96" spans="1:19" x14ac:dyDescent="0.25">
      <c r="A96">
        <v>204</v>
      </c>
      <c r="B96" t="s">
        <v>329</v>
      </c>
      <c r="C96" t="s">
        <v>90</v>
      </c>
      <c r="D96" t="s">
        <v>330</v>
      </c>
      <c r="E96" t="s">
        <v>510</v>
      </c>
      <c r="F96" t="s">
        <v>331</v>
      </c>
      <c r="G96" t="s">
        <v>331</v>
      </c>
      <c r="H96" t="s">
        <v>332</v>
      </c>
      <c r="I96" t="s">
        <v>472</v>
      </c>
      <c r="J96" s="4">
        <v>45426</v>
      </c>
      <c r="K96" t="s">
        <v>97</v>
      </c>
      <c r="L96">
        <v>9440909166</v>
      </c>
      <c r="M96">
        <v>9494800963</v>
      </c>
      <c r="N96" t="s">
        <v>98</v>
      </c>
      <c r="O96" t="s">
        <v>99</v>
      </c>
      <c r="P96" t="b">
        <v>0</v>
      </c>
      <c r="S96" t="s">
        <v>97</v>
      </c>
    </row>
    <row r="97" spans="1:19" x14ac:dyDescent="0.25">
      <c r="A97">
        <v>205</v>
      </c>
      <c r="B97" t="s">
        <v>290</v>
      </c>
      <c r="C97" t="s">
        <v>90</v>
      </c>
      <c r="D97" t="s">
        <v>291</v>
      </c>
      <c r="E97" t="s">
        <v>511</v>
      </c>
      <c r="F97" t="s">
        <v>292</v>
      </c>
      <c r="G97" t="s">
        <v>292</v>
      </c>
      <c r="H97" t="s">
        <v>293</v>
      </c>
      <c r="I97" t="s">
        <v>472</v>
      </c>
      <c r="J97" s="4">
        <v>45426</v>
      </c>
      <c r="K97" t="s">
        <v>97</v>
      </c>
      <c r="L97">
        <v>9440909166</v>
      </c>
      <c r="M97">
        <v>9494800963</v>
      </c>
      <c r="N97" t="s">
        <v>98</v>
      </c>
      <c r="O97" t="s">
        <v>99</v>
      </c>
      <c r="P97" t="b">
        <v>0</v>
      </c>
      <c r="S97" t="s">
        <v>97</v>
      </c>
    </row>
    <row r="98" spans="1:19" x14ac:dyDescent="0.25">
      <c r="A98">
        <v>206</v>
      </c>
      <c r="B98" t="s">
        <v>467</v>
      </c>
      <c r="C98" t="s">
        <v>468</v>
      </c>
      <c r="D98" t="s">
        <v>469</v>
      </c>
      <c r="E98" t="s">
        <v>512</v>
      </c>
      <c r="F98" t="s">
        <v>97</v>
      </c>
      <c r="G98" t="s">
        <v>470</v>
      </c>
      <c r="H98" t="s">
        <v>471</v>
      </c>
      <c r="I98" t="s">
        <v>472</v>
      </c>
      <c r="J98" s="4">
        <v>45426</v>
      </c>
      <c r="K98" s="4">
        <v>45523</v>
      </c>
      <c r="L98">
        <v>9440909166</v>
      </c>
      <c r="M98">
        <v>9494800963</v>
      </c>
      <c r="N98" t="s">
        <v>98</v>
      </c>
      <c r="O98" t="s">
        <v>99</v>
      </c>
      <c r="P98" t="b">
        <v>0</v>
      </c>
      <c r="R98" t="s">
        <v>666</v>
      </c>
      <c r="S98" t="s">
        <v>97</v>
      </c>
    </row>
    <row r="99" spans="1:19" x14ac:dyDescent="0.25">
      <c r="A99">
        <v>207</v>
      </c>
      <c r="B99" t="s">
        <v>59</v>
      </c>
      <c r="C99" t="s">
        <v>453</v>
      </c>
      <c r="D99" t="s">
        <v>454</v>
      </c>
      <c r="E99" t="s">
        <v>455</v>
      </c>
      <c r="F99" t="s">
        <v>97</v>
      </c>
      <c r="G99" t="s">
        <v>97</v>
      </c>
      <c r="H99" t="s">
        <v>29</v>
      </c>
      <c r="I99" t="s">
        <v>478</v>
      </c>
      <c r="J99" s="4">
        <v>45412</v>
      </c>
      <c r="K99" s="4">
        <v>45383</v>
      </c>
      <c r="L99">
        <v>9319472826</v>
      </c>
      <c r="M99" t="s">
        <v>97</v>
      </c>
      <c r="N99" t="s">
        <v>456</v>
      </c>
      <c r="O99" t="s">
        <v>645</v>
      </c>
      <c r="P99" t="b">
        <v>0</v>
      </c>
      <c r="R99" t="s">
        <v>627</v>
      </c>
      <c r="S99" t="s">
        <v>97</v>
      </c>
    </row>
    <row r="100" spans="1:19" x14ac:dyDescent="0.25">
      <c r="A100">
        <v>208</v>
      </c>
      <c r="B100" t="s">
        <v>426</v>
      </c>
      <c r="C100" t="s">
        <v>427</v>
      </c>
      <c r="D100" t="s">
        <v>428</v>
      </c>
      <c r="E100" t="s">
        <v>429</v>
      </c>
      <c r="F100" t="s">
        <v>97</v>
      </c>
      <c r="G100" t="s">
        <v>97</v>
      </c>
      <c r="H100" t="s">
        <v>513</v>
      </c>
      <c r="I100" t="s">
        <v>478</v>
      </c>
      <c r="J100" s="4">
        <v>45412</v>
      </c>
      <c r="K100" t="s">
        <v>97</v>
      </c>
      <c r="L100">
        <v>9893711980</v>
      </c>
      <c r="M100" t="s">
        <v>97</v>
      </c>
      <c r="N100" t="s">
        <v>368</v>
      </c>
      <c r="O100" t="s">
        <v>97</v>
      </c>
      <c r="P100" t="b">
        <v>0</v>
      </c>
      <c r="S100" t="s">
        <v>97</v>
      </c>
    </row>
    <row r="101" spans="1:19" x14ac:dyDescent="0.25">
      <c r="A101">
        <v>209</v>
      </c>
      <c r="B101" t="s">
        <v>45</v>
      </c>
      <c r="C101" t="s">
        <v>412</v>
      </c>
      <c r="D101" t="s">
        <v>15</v>
      </c>
      <c r="E101" t="s">
        <v>413</v>
      </c>
      <c r="F101" t="s">
        <v>97</v>
      </c>
      <c r="G101" t="s">
        <v>97</v>
      </c>
      <c r="H101" t="s">
        <v>514</v>
      </c>
      <c r="I101" t="s">
        <v>478</v>
      </c>
      <c r="J101" s="4">
        <v>45412</v>
      </c>
      <c r="K101" s="4">
        <v>45627</v>
      </c>
      <c r="L101">
        <v>9891973223</v>
      </c>
      <c r="M101">
        <v>7838958791</v>
      </c>
      <c r="N101" t="s">
        <v>105</v>
      </c>
      <c r="O101" t="s">
        <v>592</v>
      </c>
      <c r="P101" t="b">
        <v>0</v>
      </c>
      <c r="R101" t="s">
        <v>617</v>
      </c>
      <c r="S101" t="s">
        <v>97</v>
      </c>
    </row>
    <row r="102" spans="1:19" x14ac:dyDescent="0.25">
      <c r="A102">
        <v>210</v>
      </c>
      <c r="B102" t="s">
        <v>32</v>
      </c>
      <c r="C102" t="s">
        <v>479</v>
      </c>
      <c r="D102" t="s">
        <v>3</v>
      </c>
      <c r="E102" t="s">
        <v>480</v>
      </c>
      <c r="F102" t="s">
        <v>667</v>
      </c>
      <c r="G102" t="s">
        <v>97</v>
      </c>
      <c r="H102" t="s">
        <v>515</v>
      </c>
      <c r="I102" t="s">
        <v>478</v>
      </c>
      <c r="J102" s="4">
        <v>45412</v>
      </c>
      <c r="K102" s="4">
        <v>45413</v>
      </c>
      <c r="L102">
        <v>9891973223</v>
      </c>
      <c r="M102">
        <v>7838958791</v>
      </c>
      <c r="N102" t="s">
        <v>105</v>
      </c>
      <c r="O102" t="s">
        <v>592</v>
      </c>
      <c r="P102" t="b">
        <v>0</v>
      </c>
      <c r="R102" t="s">
        <v>668</v>
      </c>
      <c r="S102" t="s">
        <v>97</v>
      </c>
    </row>
    <row r="103" spans="1:19" x14ac:dyDescent="0.25">
      <c r="A103">
        <v>211</v>
      </c>
      <c r="B103" t="s">
        <v>39</v>
      </c>
      <c r="C103" t="s">
        <v>9</v>
      </c>
      <c r="D103" t="s">
        <v>9</v>
      </c>
      <c r="E103" t="s">
        <v>516</v>
      </c>
      <c r="F103" t="s">
        <v>97</v>
      </c>
      <c r="G103" t="s">
        <v>97</v>
      </c>
      <c r="H103" t="s">
        <v>517</v>
      </c>
      <c r="I103" t="s">
        <v>478</v>
      </c>
      <c r="J103" s="4">
        <v>45411</v>
      </c>
      <c r="K103" t="s">
        <v>97</v>
      </c>
      <c r="L103">
        <v>9407535324</v>
      </c>
      <c r="M103">
        <v>7008618738</v>
      </c>
      <c r="N103" t="s">
        <v>181</v>
      </c>
      <c r="O103" t="s">
        <v>518</v>
      </c>
      <c r="P103" t="b">
        <v>0</v>
      </c>
      <c r="S103" t="s">
        <v>97</v>
      </c>
    </row>
    <row r="104" spans="1:19" x14ac:dyDescent="0.25">
      <c r="A104">
        <v>212</v>
      </c>
      <c r="B104" t="s">
        <v>32</v>
      </c>
      <c r="C104" t="s">
        <v>479</v>
      </c>
      <c r="D104" t="s">
        <v>3</v>
      </c>
      <c r="E104" t="s">
        <v>480</v>
      </c>
      <c r="F104" t="s">
        <v>97</v>
      </c>
      <c r="G104" t="s">
        <v>97</v>
      </c>
      <c r="H104" t="s">
        <v>515</v>
      </c>
      <c r="I104" t="s">
        <v>478</v>
      </c>
      <c r="J104" s="4">
        <v>45414</v>
      </c>
      <c r="K104" s="4">
        <v>45627</v>
      </c>
      <c r="L104">
        <v>9891973223</v>
      </c>
      <c r="M104">
        <v>7838958791</v>
      </c>
      <c r="N104" t="s">
        <v>105</v>
      </c>
      <c r="O104" t="s">
        <v>592</v>
      </c>
      <c r="P104" t="b">
        <v>0</v>
      </c>
      <c r="R104" t="s">
        <v>593</v>
      </c>
      <c r="S104" t="s">
        <v>97</v>
      </c>
    </row>
    <row r="105" spans="1:19" x14ac:dyDescent="0.25">
      <c r="A105">
        <v>213</v>
      </c>
      <c r="B105" t="s">
        <v>52</v>
      </c>
      <c r="C105" t="s">
        <v>21</v>
      </c>
      <c r="D105" t="s">
        <v>21</v>
      </c>
      <c r="E105" t="s">
        <v>669</v>
      </c>
      <c r="F105" t="s">
        <v>97</v>
      </c>
      <c r="G105" t="s">
        <v>97</v>
      </c>
      <c r="H105" t="s">
        <v>97</v>
      </c>
      <c r="I105" t="s">
        <v>478</v>
      </c>
      <c r="J105" s="4">
        <v>45413</v>
      </c>
      <c r="K105" s="4">
        <v>45525</v>
      </c>
      <c r="L105">
        <v>9350111274</v>
      </c>
      <c r="M105">
        <v>8668713582</v>
      </c>
      <c r="N105" t="s">
        <v>519</v>
      </c>
      <c r="O105" t="s">
        <v>260</v>
      </c>
      <c r="P105" t="b">
        <v>0</v>
      </c>
      <c r="R105" t="s">
        <v>663</v>
      </c>
      <c r="S105" t="s">
        <v>97</v>
      </c>
    </row>
    <row r="106" spans="1:19" x14ac:dyDescent="0.25">
      <c r="A106">
        <v>214</v>
      </c>
      <c r="B106" t="s">
        <v>51</v>
      </c>
      <c r="C106" t="s">
        <v>145</v>
      </c>
      <c r="D106" t="s">
        <v>20</v>
      </c>
      <c r="E106" t="s">
        <v>190</v>
      </c>
      <c r="F106" t="s">
        <v>97</v>
      </c>
      <c r="G106" t="s">
        <v>520</v>
      </c>
      <c r="H106" t="s">
        <v>190</v>
      </c>
      <c r="I106" t="s">
        <v>596</v>
      </c>
      <c r="J106" s="4">
        <v>45384</v>
      </c>
      <c r="K106" t="s">
        <v>97</v>
      </c>
      <c r="L106">
        <v>9949906655</v>
      </c>
      <c r="M106">
        <v>983001828</v>
      </c>
      <c r="N106" t="s">
        <v>191</v>
      </c>
      <c r="O106" t="s">
        <v>192</v>
      </c>
      <c r="P106" t="b">
        <v>1</v>
      </c>
      <c r="S106" t="s">
        <v>97</v>
      </c>
    </row>
    <row r="107" spans="1:19" x14ac:dyDescent="0.25">
      <c r="A107">
        <v>215</v>
      </c>
      <c r="B107" t="s">
        <v>521</v>
      </c>
      <c r="C107" t="s">
        <v>522</v>
      </c>
      <c r="D107" t="s">
        <v>522</v>
      </c>
      <c r="E107" t="s">
        <v>522</v>
      </c>
      <c r="F107" t="s">
        <v>97</v>
      </c>
      <c r="G107" t="s">
        <v>97</v>
      </c>
      <c r="H107" t="s">
        <v>97</v>
      </c>
      <c r="I107" t="s">
        <v>594</v>
      </c>
      <c r="J107" s="4">
        <v>41640</v>
      </c>
      <c r="K107" t="s">
        <v>97</v>
      </c>
      <c r="L107" t="s">
        <v>97</v>
      </c>
      <c r="M107" t="s">
        <v>97</v>
      </c>
      <c r="N107" t="s">
        <v>97</v>
      </c>
      <c r="O107" t="s">
        <v>97</v>
      </c>
      <c r="P107" t="b">
        <v>0</v>
      </c>
      <c r="S107" t="s">
        <v>97</v>
      </c>
    </row>
    <row r="108" spans="1:19" x14ac:dyDescent="0.25">
      <c r="A108">
        <v>216</v>
      </c>
      <c r="B108" t="s">
        <v>33</v>
      </c>
      <c r="C108" t="s">
        <v>28</v>
      </c>
      <c r="D108" t="s">
        <v>28</v>
      </c>
      <c r="E108" t="s">
        <v>524</v>
      </c>
      <c r="F108" t="s">
        <v>97</v>
      </c>
      <c r="G108" t="s">
        <v>97</v>
      </c>
      <c r="H108" t="s">
        <v>97</v>
      </c>
      <c r="I108" t="s">
        <v>525</v>
      </c>
      <c r="J108" s="4">
        <v>45445</v>
      </c>
      <c r="K108" s="4">
        <v>45474</v>
      </c>
      <c r="L108">
        <v>8800692402</v>
      </c>
      <c r="M108">
        <v>8800692402</v>
      </c>
      <c r="N108" t="s">
        <v>670</v>
      </c>
      <c r="O108" t="s">
        <v>97</v>
      </c>
      <c r="P108" t="b">
        <v>0</v>
      </c>
      <c r="R108" t="s">
        <v>671</v>
      </c>
      <c r="S108" t="s">
        <v>97</v>
      </c>
    </row>
    <row r="109" spans="1:19" x14ac:dyDescent="0.25">
      <c r="A109">
        <v>217</v>
      </c>
      <c r="B109" t="s">
        <v>52</v>
      </c>
      <c r="C109" t="s">
        <v>21</v>
      </c>
      <c r="D109" t="s">
        <v>21</v>
      </c>
      <c r="E109" t="s">
        <v>526</v>
      </c>
      <c r="F109" t="s">
        <v>97</v>
      </c>
      <c r="G109" t="s">
        <v>97</v>
      </c>
      <c r="H109" t="s">
        <v>97</v>
      </c>
      <c r="I109" t="s">
        <v>478</v>
      </c>
      <c r="J109" s="4">
        <v>45526</v>
      </c>
      <c r="K109" s="4">
        <v>45535</v>
      </c>
      <c r="L109">
        <v>9350111274</v>
      </c>
      <c r="M109">
        <v>8668713582</v>
      </c>
      <c r="N109" t="s">
        <v>519</v>
      </c>
      <c r="O109" t="s">
        <v>260</v>
      </c>
      <c r="P109" t="b">
        <v>0</v>
      </c>
      <c r="R109" t="s">
        <v>672</v>
      </c>
      <c r="S109" t="s">
        <v>97</v>
      </c>
    </row>
    <row r="110" spans="1:19" x14ac:dyDescent="0.25">
      <c r="A110">
        <v>218</v>
      </c>
      <c r="B110" t="s">
        <v>449</v>
      </c>
      <c r="C110" t="s">
        <v>450</v>
      </c>
      <c r="D110" t="s">
        <v>450</v>
      </c>
      <c r="E110" t="s">
        <v>451</v>
      </c>
      <c r="F110" t="s">
        <v>97</v>
      </c>
      <c r="G110" t="s">
        <v>97</v>
      </c>
      <c r="H110" t="s">
        <v>452</v>
      </c>
      <c r="I110" t="s">
        <v>478</v>
      </c>
      <c r="J110" s="4">
        <v>45384</v>
      </c>
      <c r="K110" t="s">
        <v>97</v>
      </c>
      <c r="L110">
        <v>9649771642</v>
      </c>
      <c r="M110" t="s">
        <v>97</v>
      </c>
      <c r="N110" t="s">
        <v>527</v>
      </c>
      <c r="O110" t="s">
        <v>528</v>
      </c>
      <c r="P110" t="b">
        <v>0</v>
      </c>
      <c r="S110" t="s">
        <v>97</v>
      </c>
    </row>
    <row r="111" spans="1:19" x14ac:dyDescent="0.25">
      <c r="A111">
        <v>219</v>
      </c>
      <c r="B111" t="s">
        <v>59</v>
      </c>
      <c r="C111" t="s">
        <v>453</v>
      </c>
      <c r="D111" t="s">
        <v>454</v>
      </c>
      <c r="E111" t="s">
        <v>455</v>
      </c>
      <c r="F111" t="s">
        <v>97</v>
      </c>
      <c r="G111" t="s">
        <v>97</v>
      </c>
      <c r="H111" t="s">
        <v>29</v>
      </c>
      <c r="I111" t="s">
        <v>478</v>
      </c>
      <c r="J111" s="4">
        <v>45384</v>
      </c>
      <c r="K111" s="4">
        <v>45698</v>
      </c>
      <c r="L111">
        <v>9319472826</v>
      </c>
      <c r="M111" t="s">
        <v>97</v>
      </c>
      <c r="N111" t="s">
        <v>456</v>
      </c>
      <c r="O111" t="s">
        <v>529</v>
      </c>
      <c r="P111" t="b">
        <v>0</v>
      </c>
      <c r="R111" t="s">
        <v>663</v>
      </c>
      <c r="S111" t="s">
        <v>97</v>
      </c>
    </row>
    <row r="112" spans="1:19" x14ac:dyDescent="0.25">
      <c r="A112">
        <v>220</v>
      </c>
      <c r="B112" t="s">
        <v>484</v>
      </c>
      <c r="C112" t="s">
        <v>485</v>
      </c>
      <c r="D112" t="s">
        <v>486</v>
      </c>
      <c r="E112" t="s">
        <v>485</v>
      </c>
      <c r="F112" t="s">
        <v>97</v>
      </c>
      <c r="G112" t="s">
        <v>97</v>
      </c>
      <c r="H112" t="s">
        <v>485</v>
      </c>
      <c r="I112" t="s">
        <v>664</v>
      </c>
      <c r="J112" s="4">
        <v>45384</v>
      </c>
      <c r="K112" t="s">
        <v>97</v>
      </c>
      <c r="L112" t="s">
        <v>97</v>
      </c>
      <c r="M112" t="s">
        <v>97</v>
      </c>
      <c r="N112" t="s">
        <v>530</v>
      </c>
      <c r="O112" t="s">
        <v>531</v>
      </c>
      <c r="P112" t="b">
        <v>0</v>
      </c>
      <c r="S112" t="s">
        <v>97</v>
      </c>
    </row>
    <row r="113" spans="1:19" x14ac:dyDescent="0.25">
      <c r="A113">
        <v>221</v>
      </c>
      <c r="B113" t="s">
        <v>467</v>
      </c>
      <c r="C113" t="s">
        <v>468</v>
      </c>
      <c r="D113" t="s">
        <v>469</v>
      </c>
      <c r="E113" t="s">
        <v>512</v>
      </c>
      <c r="F113" t="s">
        <v>532</v>
      </c>
      <c r="G113" t="s">
        <v>470</v>
      </c>
      <c r="H113" t="s">
        <v>471</v>
      </c>
      <c r="I113" t="s">
        <v>472</v>
      </c>
      <c r="J113" s="4">
        <v>45524</v>
      </c>
      <c r="K113" t="s">
        <v>97</v>
      </c>
      <c r="L113">
        <v>9440909166</v>
      </c>
      <c r="M113">
        <v>9494800963</v>
      </c>
      <c r="N113" t="s">
        <v>98</v>
      </c>
      <c r="O113" t="s">
        <v>99</v>
      </c>
      <c r="P113" t="b">
        <v>0</v>
      </c>
      <c r="S113" t="s">
        <v>97</v>
      </c>
    </row>
    <row r="114" spans="1:19" x14ac:dyDescent="0.25">
      <c r="A114">
        <v>222</v>
      </c>
      <c r="B114" t="s">
        <v>33</v>
      </c>
      <c r="C114" t="s">
        <v>28</v>
      </c>
      <c r="D114" t="s">
        <v>28</v>
      </c>
      <c r="E114" t="s">
        <v>524</v>
      </c>
      <c r="F114" t="s">
        <v>97</v>
      </c>
      <c r="G114" t="s">
        <v>97</v>
      </c>
      <c r="H114" t="s">
        <v>97</v>
      </c>
      <c r="I114" t="s">
        <v>525</v>
      </c>
      <c r="J114" s="4">
        <v>45475</v>
      </c>
      <c r="K114" s="4">
        <v>45593</v>
      </c>
      <c r="L114">
        <v>9845059643</v>
      </c>
      <c r="M114">
        <v>7708340432</v>
      </c>
      <c r="N114" t="s">
        <v>533</v>
      </c>
      <c r="O114" t="s">
        <v>188</v>
      </c>
      <c r="P114" t="b">
        <v>0</v>
      </c>
      <c r="R114" t="s">
        <v>647</v>
      </c>
      <c r="S114" t="s">
        <v>97</v>
      </c>
    </row>
    <row r="115" spans="1:19" x14ac:dyDescent="0.25">
      <c r="A115">
        <v>223</v>
      </c>
      <c r="B115" t="s">
        <v>52</v>
      </c>
      <c r="C115" t="s">
        <v>21</v>
      </c>
      <c r="D115" t="s">
        <v>21</v>
      </c>
      <c r="E115" t="s">
        <v>526</v>
      </c>
      <c r="F115" t="s">
        <v>97</v>
      </c>
      <c r="G115" t="s">
        <v>97</v>
      </c>
      <c r="H115" t="s">
        <v>534</v>
      </c>
      <c r="I115" t="s">
        <v>478</v>
      </c>
      <c r="J115" s="4">
        <v>45536</v>
      </c>
      <c r="K115" s="4">
        <v>45712</v>
      </c>
      <c r="L115">
        <v>9350111274</v>
      </c>
      <c r="M115">
        <v>8668713582</v>
      </c>
      <c r="N115" t="s">
        <v>519</v>
      </c>
      <c r="O115" t="s">
        <v>260</v>
      </c>
      <c r="P115" t="b">
        <v>0</v>
      </c>
      <c r="R115" t="s">
        <v>673</v>
      </c>
      <c r="S115" t="s">
        <v>97</v>
      </c>
    </row>
    <row r="116" spans="1:19" x14ac:dyDescent="0.25">
      <c r="A116">
        <v>224</v>
      </c>
      <c r="B116" t="s">
        <v>48</v>
      </c>
      <c r="C116" t="s">
        <v>535</v>
      </c>
      <c r="D116" t="s">
        <v>536</v>
      </c>
      <c r="E116" t="s">
        <v>535</v>
      </c>
      <c r="F116" t="s">
        <v>97</v>
      </c>
      <c r="G116" t="s">
        <v>97</v>
      </c>
      <c r="H116" t="s">
        <v>97</v>
      </c>
      <c r="I116" t="s">
        <v>537</v>
      </c>
      <c r="J116" s="4">
        <v>45544</v>
      </c>
      <c r="K116" s="4">
        <v>45663</v>
      </c>
      <c r="L116">
        <v>9926401662</v>
      </c>
      <c r="M116">
        <v>9742208517</v>
      </c>
      <c r="N116" t="s">
        <v>538</v>
      </c>
      <c r="O116" t="s">
        <v>539</v>
      </c>
      <c r="P116" t="b">
        <v>0</v>
      </c>
      <c r="R116" t="s">
        <v>674</v>
      </c>
      <c r="S116" t="s">
        <v>97</v>
      </c>
    </row>
    <row r="117" spans="1:19" x14ac:dyDescent="0.25">
      <c r="A117">
        <v>225</v>
      </c>
      <c r="B117" t="s">
        <v>540</v>
      </c>
      <c r="C117" t="s">
        <v>541</v>
      </c>
      <c r="D117" t="s">
        <v>541</v>
      </c>
      <c r="E117" t="s">
        <v>542</v>
      </c>
      <c r="F117" t="s">
        <v>97</v>
      </c>
      <c r="G117" t="s">
        <v>97</v>
      </c>
      <c r="H117" t="s">
        <v>97</v>
      </c>
      <c r="I117" t="s">
        <v>537</v>
      </c>
      <c r="J117" s="4">
        <v>45544</v>
      </c>
      <c r="K117" s="4">
        <v>45698</v>
      </c>
      <c r="L117">
        <v>7904154734</v>
      </c>
      <c r="M117">
        <v>9813497663</v>
      </c>
      <c r="N117" t="s">
        <v>543</v>
      </c>
      <c r="O117" t="s">
        <v>544</v>
      </c>
      <c r="P117" t="b">
        <v>0</v>
      </c>
      <c r="R117" t="s">
        <v>663</v>
      </c>
      <c r="S117" t="s">
        <v>97</v>
      </c>
    </row>
    <row r="118" spans="1:19" x14ac:dyDescent="0.25">
      <c r="A118">
        <v>226</v>
      </c>
      <c r="B118" t="s">
        <v>50</v>
      </c>
      <c r="C118" t="s">
        <v>545</v>
      </c>
      <c r="D118" t="s">
        <v>545</v>
      </c>
      <c r="E118" t="s">
        <v>546</v>
      </c>
      <c r="F118" t="s">
        <v>97</v>
      </c>
      <c r="G118" t="s">
        <v>97</v>
      </c>
      <c r="H118" t="s">
        <v>97</v>
      </c>
      <c r="I118" t="s">
        <v>537</v>
      </c>
      <c r="J118" s="4">
        <v>45557</v>
      </c>
      <c r="K118" t="s">
        <v>97</v>
      </c>
      <c r="L118">
        <v>9820848924</v>
      </c>
      <c r="M118">
        <v>9887326267</v>
      </c>
      <c r="N118" t="s">
        <v>547</v>
      </c>
      <c r="O118" t="s">
        <v>548</v>
      </c>
      <c r="P118" t="b">
        <v>0</v>
      </c>
      <c r="S118" t="s">
        <v>97</v>
      </c>
    </row>
    <row r="119" spans="1:19" x14ac:dyDescent="0.25">
      <c r="A119">
        <v>227</v>
      </c>
      <c r="B119" t="s">
        <v>549</v>
      </c>
      <c r="C119" t="s">
        <v>550</v>
      </c>
      <c r="D119" t="s">
        <v>550</v>
      </c>
      <c r="E119" t="s">
        <v>550</v>
      </c>
      <c r="F119" t="s">
        <v>97</v>
      </c>
      <c r="G119" t="s">
        <v>97</v>
      </c>
      <c r="H119" t="s">
        <v>97</v>
      </c>
      <c r="I119" t="s">
        <v>537</v>
      </c>
      <c r="J119" s="4">
        <v>45593</v>
      </c>
      <c r="K119" t="s">
        <v>97</v>
      </c>
      <c r="L119">
        <v>8805841769</v>
      </c>
      <c r="M119">
        <v>9959552017</v>
      </c>
      <c r="N119" t="s">
        <v>551</v>
      </c>
      <c r="O119" t="s">
        <v>552</v>
      </c>
      <c r="P119" t="b">
        <v>0</v>
      </c>
      <c r="S119" t="s">
        <v>97</v>
      </c>
    </row>
    <row r="120" spans="1:19" x14ac:dyDescent="0.25">
      <c r="A120">
        <v>228</v>
      </c>
      <c r="B120" t="s">
        <v>33</v>
      </c>
      <c r="C120" t="s">
        <v>28</v>
      </c>
      <c r="D120" t="s">
        <v>28</v>
      </c>
      <c r="E120" t="s">
        <v>524</v>
      </c>
      <c r="F120" t="s">
        <v>97</v>
      </c>
      <c r="G120" t="s">
        <v>97</v>
      </c>
      <c r="H120" t="s">
        <v>553</v>
      </c>
      <c r="I120" t="s">
        <v>525</v>
      </c>
      <c r="J120" s="4">
        <v>45601</v>
      </c>
      <c r="K120" s="4">
        <v>45712</v>
      </c>
      <c r="L120">
        <v>9845059643</v>
      </c>
      <c r="M120">
        <v>7708340432</v>
      </c>
      <c r="N120" t="s">
        <v>533</v>
      </c>
      <c r="O120" t="s">
        <v>188</v>
      </c>
      <c r="P120" t="b">
        <v>0</v>
      </c>
      <c r="R120" t="s">
        <v>675</v>
      </c>
      <c r="S120" t="s">
        <v>97</v>
      </c>
    </row>
    <row r="121" spans="1:19" x14ac:dyDescent="0.25">
      <c r="A121">
        <v>229</v>
      </c>
      <c r="B121" t="s">
        <v>43</v>
      </c>
      <c r="C121" t="s">
        <v>157</v>
      </c>
      <c r="D121" t="s">
        <v>13</v>
      </c>
      <c r="E121" t="s">
        <v>158</v>
      </c>
      <c r="F121" t="s">
        <v>97</v>
      </c>
      <c r="G121" t="s">
        <v>97</v>
      </c>
      <c r="H121" t="s">
        <v>159</v>
      </c>
      <c r="I121" t="s">
        <v>525</v>
      </c>
      <c r="J121" s="4">
        <v>45628</v>
      </c>
      <c r="K121" t="s">
        <v>97</v>
      </c>
      <c r="L121">
        <v>9113559925</v>
      </c>
      <c r="M121" t="s">
        <v>97</v>
      </c>
      <c r="N121" t="s">
        <v>554</v>
      </c>
      <c r="O121" t="s">
        <v>555</v>
      </c>
      <c r="P121" t="b">
        <v>0</v>
      </c>
      <c r="S121" t="s">
        <v>97</v>
      </c>
    </row>
    <row r="122" spans="1:19" x14ac:dyDescent="0.25">
      <c r="A122">
        <v>230</v>
      </c>
      <c r="B122" t="s">
        <v>42</v>
      </c>
      <c r="C122" t="s">
        <v>275</v>
      </c>
      <c r="D122" t="s">
        <v>12</v>
      </c>
      <c r="E122" t="s">
        <v>276</v>
      </c>
      <c r="F122" t="s">
        <v>97</v>
      </c>
      <c r="G122" t="s">
        <v>97</v>
      </c>
      <c r="H122" t="s">
        <v>277</v>
      </c>
      <c r="I122" t="s">
        <v>525</v>
      </c>
      <c r="J122" s="4">
        <v>45628</v>
      </c>
      <c r="K122" t="s">
        <v>97</v>
      </c>
      <c r="L122">
        <v>8008767876</v>
      </c>
      <c r="M122" t="s">
        <v>97</v>
      </c>
      <c r="N122" t="s">
        <v>160</v>
      </c>
      <c r="O122" t="s">
        <v>556</v>
      </c>
      <c r="P122" t="b">
        <v>0</v>
      </c>
      <c r="S122" t="s">
        <v>97</v>
      </c>
    </row>
    <row r="123" spans="1:19" x14ac:dyDescent="0.25">
      <c r="A123">
        <v>231</v>
      </c>
      <c r="B123" t="s">
        <v>45</v>
      </c>
      <c r="C123" t="s">
        <v>412</v>
      </c>
      <c r="D123" t="s">
        <v>15</v>
      </c>
      <c r="E123" t="s">
        <v>413</v>
      </c>
      <c r="F123" t="s">
        <v>97</v>
      </c>
      <c r="G123" t="s">
        <v>97</v>
      </c>
      <c r="H123" t="s">
        <v>514</v>
      </c>
      <c r="I123" t="s">
        <v>478</v>
      </c>
      <c r="J123" s="4">
        <v>45628</v>
      </c>
      <c r="K123" t="s">
        <v>97</v>
      </c>
      <c r="L123">
        <v>9312518646</v>
      </c>
      <c r="M123">
        <v>7838958791</v>
      </c>
      <c r="N123" t="s">
        <v>557</v>
      </c>
      <c r="O123" t="s">
        <v>558</v>
      </c>
      <c r="P123" t="b">
        <v>0</v>
      </c>
      <c r="S123" t="s">
        <v>97</v>
      </c>
    </row>
    <row r="124" spans="1:19" x14ac:dyDescent="0.25">
      <c r="A124">
        <v>232</v>
      </c>
      <c r="B124" t="s">
        <v>31</v>
      </c>
      <c r="C124" t="s">
        <v>101</v>
      </c>
      <c r="D124" t="s">
        <v>2</v>
      </c>
      <c r="E124" t="s">
        <v>102</v>
      </c>
      <c r="F124" t="s">
        <v>97</v>
      </c>
      <c r="G124" t="s">
        <v>97</v>
      </c>
      <c r="H124" t="s">
        <v>103</v>
      </c>
      <c r="I124" t="s">
        <v>525</v>
      </c>
      <c r="J124" s="4">
        <v>45628</v>
      </c>
      <c r="K124" t="s">
        <v>97</v>
      </c>
      <c r="L124">
        <v>9312518646</v>
      </c>
      <c r="M124" t="s">
        <v>97</v>
      </c>
      <c r="N124" t="s">
        <v>559</v>
      </c>
      <c r="O124" t="s">
        <v>560</v>
      </c>
      <c r="P124" t="b">
        <v>0</v>
      </c>
      <c r="S124" t="s">
        <v>97</v>
      </c>
    </row>
    <row r="125" spans="1:19" x14ac:dyDescent="0.25">
      <c r="A125">
        <v>233</v>
      </c>
      <c r="B125" t="s">
        <v>49</v>
      </c>
      <c r="C125" t="s">
        <v>475</v>
      </c>
      <c r="D125" t="s">
        <v>19</v>
      </c>
      <c r="E125" t="s">
        <v>476</v>
      </c>
      <c r="F125" t="s">
        <v>97</v>
      </c>
      <c r="G125" t="s">
        <v>97</v>
      </c>
      <c r="H125" t="s">
        <v>477</v>
      </c>
      <c r="I125" t="s">
        <v>478</v>
      </c>
      <c r="J125" s="4">
        <v>45628</v>
      </c>
      <c r="K125" t="s">
        <v>97</v>
      </c>
      <c r="L125">
        <v>9312518646</v>
      </c>
      <c r="M125">
        <v>7095753122</v>
      </c>
      <c r="N125" t="s">
        <v>561</v>
      </c>
      <c r="O125" t="s">
        <v>562</v>
      </c>
      <c r="P125" t="b">
        <v>0</v>
      </c>
      <c r="S125" t="s">
        <v>97</v>
      </c>
    </row>
    <row r="126" spans="1:19" x14ac:dyDescent="0.25">
      <c r="A126">
        <v>234</v>
      </c>
      <c r="B126" t="s">
        <v>32</v>
      </c>
      <c r="C126" t="s">
        <v>479</v>
      </c>
      <c r="D126" t="s">
        <v>3</v>
      </c>
      <c r="E126" t="s">
        <v>480</v>
      </c>
      <c r="F126" t="s">
        <v>97</v>
      </c>
      <c r="G126" t="s">
        <v>97</v>
      </c>
      <c r="H126" t="s">
        <v>515</v>
      </c>
      <c r="I126" t="s">
        <v>478</v>
      </c>
      <c r="J126" s="4">
        <v>45628</v>
      </c>
      <c r="K126" s="4">
        <v>45690</v>
      </c>
      <c r="L126">
        <v>9891973223</v>
      </c>
      <c r="M126" t="s">
        <v>97</v>
      </c>
      <c r="N126" t="s">
        <v>105</v>
      </c>
      <c r="O126" t="s">
        <v>557</v>
      </c>
      <c r="P126" t="b">
        <v>0</v>
      </c>
      <c r="R126" t="s">
        <v>676</v>
      </c>
      <c r="S126" t="s">
        <v>97</v>
      </c>
    </row>
    <row r="127" spans="1:19" x14ac:dyDescent="0.25">
      <c r="A127">
        <v>235</v>
      </c>
      <c r="B127" t="s">
        <v>589</v>
      </c>
      <c r="C127" t="s">
        <v>564</v>
      </c>
      <c r="D127" t="s">
        <v>564</v>
      </c>
      <c r="E127" t="s">
        <v>565</v>
      </c>
      <c r="F127" t="s">
        <v>97</v>
      </c>
      <c r="G127" t="s">
        <v>97</v>
      </c>
      <c r="H127" t="s">
        <v>97</v>
      </c>
      <c r="I127" t="s">
        <v>478</v>
      </c>
      <c r="J127" s="4">
        <v>45635</v>
      </c>
      <c r="K127" t="s">
        <v>97</v>
      </c>
      <c r="L127">
        <v>9312518646</v>
      </c>
      <c r="M127">
        <v>7095753122</v>
      </c>
      <c r="N127" t="s">
        <v>561</v>
      </c>
      <c r="O127" t="s">
        <v>562</v>
      </c>
      <c r="P127" t="b">
        <v>0</v>
      </c>
      <c r="S127" t="s">
        <v>97</v>
      </c>
    </row>
    <row r="128" spans="1:19" x14ac:dyDescent="0.25">
      <c r="A128">
        <v>236</v>
      </c>
      <c r="B128" t="s">
        <v>566</v>
      </c>
      <c r="C128" t="s">
        <v>567</v>
      </c>
      <c r="D128" t="s">
        <v>567</v>
      </c>
      <c r="E128" t="s">
        <v>568</v>
      </c>
      <c r="F128" t="s">
        <v>97</v>
      </c>
      <c r="G128" t="s">
        <v>97</v>
      </c>
      <c r="H128" t="s">
        <v>97</v>
      </c>
      <c r="I128" t="s">
        <v>569</v>
      </c>
      <c r="J128" s="4">
        <v>45656</v>
      </c>
      <c r="K128" s="4">
        <v>45659</v>
      </c>
      <c r="L128" t="s">
        <v>97</v>
      </c>
      <c r="M128" t="s">
        <v>97</v>
      </c>
      <c r="N128" t="s">
        <v>97</v>
      </c>
      <c r="O128" t="s">
        <v>97</v>
      </c>
      <c r="P128" t="b">
        <v>0</v>
      </c>
      <c r="S128" t="s">
        <v>97</v>
      </c>
    </row>
    <row r="129" spans="1:19" x14ac:dyDescent="0.25">
      <c r="A129">
        <v>237</v>
      </c>
      <c r="B129" t="s">
        <v>570</v>
      </c>
      <c r="C129" t="s">
        <v>571</v>
      </c>
      <c r="D129" t="s">
        <v>571</v>
      </c>
      <c r="E129" t="s">
        <v>572</v>
      </c>
      <c r="F129" t="s">
        <v>97</v>
      </c>
      <c r="G129" t="s">
        <v>97</v>
      </c>
      <c r="H129" t="s">
        <v>97</v>
      </c>
      <c r="I129" t="s">
        <v>523</v>
      </c>
      <c r="J129" s="4">
        <v>45627</v>
      </c>
      <c r="K129" t="s">
        <v>97</v>
      </c>
      <c r="L129" t="s">
        <v>97</v>
      </c>
      <c r="M129" t="s">
        <v>97</v>
      </c>
      <c r="N129" t="s">
        <v>97</v>
      </c>
      <c r="O129" t="s">
        <v>97</v>
      </c>
      <c r="P129" t="b">
        <v>0</v>
      </c>
      <c r="S129" t="s">
        <v>97</v>
      </c>
    </row>
    <row r="130" spans="1:19" x14ac:dyDescent="0.25">
      <c r="A130">
        <v>238</v>
      </c>
      <c r="B130" t="s">
        <v>566</v>
      </c>
      <c r="C130" t="s">
        <v>573</v>
      </c>
      <c r="D130" t="s">
        <v>567</v>
      </c>
      <c r="E130" t="s">
        <v>568</v>
      </c>
      <c r="F130" t="s">
        <v>97</v>
      </c>
      <c r="G130" t="s">
        <v>97</v>
      </c>
      <c r="H130" t="s">
        <v>97</v>
      </c>
      <c r="I130" t="s">
        <v>569</v>
      </c>
      <c r="J130" s="4">
        <v>45660</v>
      </c>
      <c r="K130" t="s">
        <v>97</v>
      </c>
      <c r="L130" t="s">
        <v>97</v>
      </c>
      <c r="M130" t="s">
        <v>97</v>
      </c>
      <c r="N130" t="s">
        <v>97</v>
      </c>
      <c r="O130" t="s">
        <v>97</v>
      </c>
      <c r="P130" t="b">
        <v>0</v>
      </c>
      <c r="S130" t="s">
        <v>97</v>
      </c>
    </row>
    <row r="131" spans="1:19" x14ac:dyDescent="0.25">
      <c r="A131">
        <v>239</v>
      </c>
      <c r="B131" t="s">
        <v>48</v>
      </c>
      <c r="C131" t="s">
        <v>535</v>
      </c>
      <c r="D131" t="s">
        <v>536</v>
      </c>
      <c r="E131" t="s">
        <v>18</v>
      </c>
      <c r="F131" t="s">
        <v>97</v>
      </c>
      <c r="G131" t="s">
        <v>97</v>
      </c>
      <c r="H131" t="s">
        <v>97</v>
      </c>
      <c r="I131" t="s">
        <v>537</v>
      </c>
      <c r="J131" s="4">
        <v>45664</v>
      </c>
      <c r="K131" s="4">
        <v>45719</v>
      </c>
      <c r="L131">
        <v>9926401662</v>
      </c>
      <c r="M131">
        <v>9742208517</v>
      </c>
      <c r="N131" t="s">
        <v>538</v>
      </c>
      <c r="O131" t="s">
        <v>539</v>
      </c>
      <c r="P131" t="b">
        <v>0</v>
      </c>
      <c r="R131" t="s">
        <v>647</v>
      </c>
      <c r="S131" t="s">
        <v>97</v>
      </c>
    </row>
    <row r="132" spans="1:19" x14ac:dyDescent="0.25">
      <c r="A132">
        <v>240</v>
      </c>
      <c r="B132" t="s">
        <v>585</v>
      </c>
      <c r="C132" t="s">
        <v>575</v>
      </c>
      <c r="D132" t="s">
        <v>575</v>
      </c>
      <c r="E132" t="s">
        <v>576</v>
      </c>
      <c r="F132" t="s">
        <v>97</v>
      </c>
      <c r="G132" t="s">
        <v>97</v>
      </c>
      <c r="H132" t="s">
        <v>97</v>
      </c>
      <c r="I132" t="s">
        <v>478</v>
      </c>
      <c r="J132" s="4">
        <v>45656</v>
      </c>
      <c r="K132" t="s">
        <v>97</v>
      </c>
      <c r="L132">
        <v>9503030469</v>
      </c>
      <c r="M132">
        <v>9407535324</v>
      </c>
      <c r="N132" t="s">
        <v>577</v>
      </c>
      <c r="O132" t="s">
        <v>181</v>
      </c>
      <c r="P132" t="b">
        <v>0</v>
      </c>
      <c r="S132" t="s">
        <v>97</v>
      </c>
    </row>
    <row r="133" spans="1:19" x14ac:dyDescent="0.25">
      <c r="A133">
        <v>241</v>
      </c>
      <c r="B133" t="s">
        <v>37</v>
      </c>
      <c r="C133" t="s">
        <v>383</v>
      </c>
      <c r="D133" t="s">
        <v>7</v>
      </c>
      <c r="E133" t="s">
        <v>384</v>
      </c>
      <c r="F133" t="s">
        <v>97</v>
      </c>
      <c r="G133" t="s">
        <v>97</v>
      </c>
      <c r="H133" t="s">
        <v>385</v>
      </c>
      <c r="I133" t="s">
        <v>525</v>
      </c>
      <c r="J133" s="4">
        <v>45628</v>
      </c>
      <c r="K133" t="s">
        <v>97</v>
      </c>
      <c r="L133">
        <v>9784821338</v>
      </c>
      <c r="M133" t="s">
        <v>97</v>
      </c>
      <c r="N133" t="s">
        <v>386</v>
      </c>
      <c r="O133" t="s">
        <v>578</v>
      </c>
      <c r="P133" t="b">
        <v>0</v>
      </c>
      <c r="S133" t="s">
        <v>97</v>
      </c>
    </row>
    <row r="134" spans="1:19" x14ac:dyDescent="0.25">
      <c r="A134">
        <v>242</v>
      </c>
      <c r="B134" t="s">
        <v>419</v>
      </c>
      <c r="C134" t="s">
        <v>420</v>
      </c>
      <c r="D134" t="s">
        <v>421</v>
      </c>
      <c r="E134" t="s">
        <v>422</v>
      </c>
      <c r="F134" t="s">
        <v>97</v>
      </c>
      <c r="G134" t="s">
        <v>97</v>
      </c>
      <c r="H134" t="s">
        <v>677</v>
      </c>
      <c r="I134" t="s">
        <v>478</v>
      </c>
      <c r="J134" s="4">
        <v>45690</v>
      </c>
      <c r="K134" s="4">
        <v>45698</v>
      </c>
      <c r="L134">
        <v>9019314878</v>
      </c>
      <c r="M134" t="s">
        <v>97</v>
      </c>
      <c r="N134" t="s">
        <v>424</v>
      </c>
      <c r="O134" t="s">
        <v>97</v>
      </c>
      <c r="P134" t="b">
        <v>0</v>
      </c>
      <c r="R134" t="s">
        <v>663</v>
      </c>
      <c r="S134" t="s">
        <v>97</v>
      </c>
    </row>
    <row r="135" spans="1:19" x14ac:dyDescent="0.25">
      <c r="A135">
        <v>243</v>
      </c>
      <c r="B135" t="s">
        <v>32</v>
      </c>
      <c r="C135" t="s">
        <v>479</v>
      </c>
      <c r="D135" t="s">
        <v>3</v>
      </c>
      <c r="E135" t="s">
        <v>678</v>
      </c>
      <c r="F135" t="s">
        <v>97</v>
      </c>
      <c r="G135" t="s">
        <v>97</v>
      </c>
      <c r="H135" t="s">
        <v>515</v>
      </c>
      <c r="I135" t="s">
        <v>478</v>
      </c>
      <c r="J135" s="4">
        <v>45691</v>
      </c>
      <c r="K135" s="4">
        <v>45754</v>
      </c>
      <c r="L135">
        <v>9891973223</v>
      </c>
      <c r="M135" t="s">
        <v>97</v>
      </c>
      <c r="N135" t="s">
        <v>105</v>
      </c>
      <c r="O135" t="s">
        <v>557</v>
      </c>
      <c r="P135" t="b">
        <v>0</v>
      </c>
      <c r="R135" t="s">
        <v>675</v>
      </c>
      <c r="S135" t="s">
        <v>97</v>
      </c>
    </row>
    <row r="136" spans="1:19" x14ac:dyDescent="0.25">
      <c r="A136">
        <v>244</v>
      </c>
      <c r="B136" t="s">
        <v>33</v>
      </c>
      <c r="C136" t="s">
        <v>28</v>
      </c>
      <c r="D136" t="s">
        <v>28</v>
      </c>
      <c r="E136" t="s">
        <v>679</v>
      </c>
      <c r="F136" t="s">
        <v>97</v>
      </c>
      <c r="G136" t="s">
        <v>97</v>
      </c>
      <c r="H136" t="s">
        <v>553</v>
      </c>
      <c r="I136" t="s">
        <v>525</v>
      </c>
      <c r="J136" s="4">
        <v>45713</v>
      </c>
      <c r="K136" t="s">
        <v>97</v>
      </c>
      <c r="L136">
        <v>9845059643</v>
      </c>
      <c r="M136">
        <v>7708340432</v>
      </c>
      <c r="N136" t="s">
        <v>533</v>
      </c>
      <c r="O136" t="s">
        <v>188</v>
      </c>
      <c r="P136" t="b">
        <v>0</v>
      </c>
      <c r="S136" t="s">
        <v>97</v>
      </c>
    </row>
    <row r="137" spans="1:19" x14ac:dyDescent="0.25">
      <c r="A137">
        <v>245</v>
      </c>
      <c r="B137" t="s">
        <v>52</v>
      </c>
      <c r="C137" t="s">
        <v>21</v>
      </c>
      <c r="D137" t="s">
        <v>21</v>
      </c>
      <c r="E137" t="s">
        <v>680</v>
      </c>
      <c r="F137" t="s">
        <v>97</v>
      </c>
      <c r="G137" t="s">
        <v>97</v>
      </c>
      <c r="H137" t="s">
        <v>534</v>
      </c>
      <c r="I137" t="s">
        <v>478</v>
      </c>
      <c r="J137" s="4">
        <v>45713</v>
      </c>
      <c r="K137" t="s">
        <v>97</v>
      </c>
      <c r="L137">
        <v>9350111274</v>
      </c>
      <c r="M137">
        <v>8668713582</v>
      </c>
      <c r="N137" t="s">
        <v>519</v>
      </c>
      <c r="O137" t="s">
        <v>260</v>
      </c>
      <c r="P137" t="b">
        <v>0</v>
      </c>
      <c r="S137" t="s">
        <v>97</v>
      </c>
    </row>
    <row r="138" spans="1:19" x14ac:dyDescent="0.25">
      <c r="A138">
        <v>246</v>
      </c>
      <c r="B138" t="s">
        <v>419</v>
      </c>
      <c r="C138" t="s">
        <v>420</v>
      </c>
      <c r="D138" t="s">
        <v>421</v>
      </c>
      <c r="E138" t="s">
        <v>681</v>
      </c>
      <c r="F138" t="s">
        <v>97</v>
      </c>
      <c r="G138" t="s">
        <v>97</v>
      </c>
      <c r="H138" t="s">
        <v>677</v>
      </c>
      <c r="I138" t="s">
        <v>478</v>
      </c>
      <c r="J138" s="4">
        <v>45699</v>
      </c>
      <c r="K138" t="s">
        <v>97</v>
      </c>
      <c r="L138">
        <v>9019314878</v>
      </c>
      <c r="M138" t="s">
        <v>97</v>
      </c>
      <c r="N138" t="s">
        <v>424</v>
      </c>
      <c r="O138" t="s">
        <v>97</v>
      </c>
      <c r="P138" t="b">
        <v>0</v>
      </c>
      <c r="S138" t="s">
        <v>97</v>
      </c>
    </row>
    <row r="139" spans="1:19" x14ac:dyDescent="0.25">
      <c r="A139">
        <v>247</v>
      </c>
      <c r="B139" t="s">
        <v>59</v>
      </c>
      <c r="C139" t="s">
        <v>453</v>
      </c>
      <c r="D139" t="s">
        <v>454</v>
      </c>
      <c r="E139" t="s">
        <v>682</v>
      </c>
      <c r="F139" t="s">
        <v>97</v>
      </c>
      <c r="G139" t="s">
        <v>97</v>
      </c>
      <c r="H139" t="s">
        <v>29</v>
      </c>
      <c r="I139" t="s">
        <v>478</v>
      </c>
      <c r="J139" s="4">
        <v>45699</v>
      </c>
      <c r="K139" s="4">
        <v>45719</v>
      </c>
      <c r="L139">
        <v>9319472826</v>
      </c>
      <c r="M139" t="s">
        <v>97</v>
      </c>
      <c r="N139" t="s">
        <v>456</v>
      </c>
      <c r="O139" t="s">
        <v>529</v>
      </c>
      <c r="P139" t="b">
        <v>0</v>
      </c>
      <c r="R139" t="s">
        <v>647</v>
      </c>
      <c r="S139" t="s">
        <v>97</v>
      </c>
    </row>
    <row r="140" spans="1:19" x14ac:dyDescent="0.25">
      <c r="A140">
        <v>248</v>
      </c>
      <c r="B140" t="s">
        <v>540</v>
      </c>
      <c r="C140" t="s">
        <v>541</v>
      </c>
      <c r="D140" t="s">
        <v>541</v>
      </c>
      <c r="E140" t="s">
        <v>683</v>
      </c>
      <c r="F140" t="s">
        <v>97</v>
      </c>
      <c r="G140" t="s">
        <v>97</v>
      </c>
      <c r="H140" t="s">
        <v>97</v>
      </c>
      <c r="I140" t="s">
        <v>537</v>
      </c>
      <c r="J140" s="4">
        <v>45699</v>
      </c>
      <c r="K140" t="s">
        <v>97</v>
      </c>
      <c r="L140">
        <v>7904154734</v>
      </c>
      <c r="M140">
        <v>9813497663</v>
      </c>
      <c r="N140" t="s">
        <v>543</v>
      </c>
      <c r="O140" t="s">
        <v>544</v>
      </c>
      <c r="P140" t="b">
        <v>0</v>
      </c>
      <c r="S140" t="s">
        <v>97</v>
      </c>
    </row>
    <row r="141" spans="1:19" x14ac:dyDescent="0.25">
      <c r="A141">
        <v>249</v>
      </c>
      <c r="B141" t="s">
        <v>59</v>
      </c>
      <c r="C141" t="s">
        <v>453</v>
      </c>
      <c r="D141" t="s">
        <v>454</v>
      </c>
      <c r="E141" t="s">
        <v>682</v>
      </c>
      <c r="F141" t="s">
        <v>97</v>
      </c>
      <c r="G141" t="s">
        <v>97</v>
      </c>
      <c r="H141" t="s">
        <v>684</v>
      </c>
      <c r="I141" t="s">
        <v>478</v>
      </c>
      <c r="J141" s="4">
        <v>45720</v>
      </c>
      <c r="K141" t="s">
        <v>97</v>
      </c>
      <c r="L141">
        <v>9319472826</v>
      </c>
      <c r="M141" t="s">
        <v>97</v>
      </c>
      <c r="N141" t="s">
        <v>456</v>
      </c>
      <c r="O141" t="s">
        <v>529</v>
      </c>
      <c r="P141" t="b">
        <v>1</v>
      </c>
      <c r="S141" t="s">
        <v>97</v>
      </c>
    </row>
    <row r="142" spans="1:19" x14ac:dyDescent="0.25">
      <c r="A142">
        <v>250</v>
      </c>
      <c r="B142" t="s">
        <v>48</v>
      </c>
      <c r="C142" t="s">
        <v>535</v>
      </c>
      <c r="D142" t="s">
        <v>536</v>
      </c>
      <c r="E142" t="s">
        <v>18</v>
      </c>
      <c r="F142" t="s">
        <v>97</v>
      </c>
      <c r="G142" t="s">
        <v>97</v>
      </c>
      <c r="H142" t="s">
        <v>685</v>
      </c>
      <c r="I142" t="s">
        <v>537</v>
      </c>
      <c r="J142" s="4">
        <v>45720</v>
      </c>
      <c r="K142" t="s">
        <v>97</v>
      </c>
      <c r="L142">
        <v>9926401662</v>
      </c>
      <c r="M142">
        <v>9742208517</v>
      </c>
      <c r="N142" t="s">
        <v>538</v>
      </c>
      <c r="O142" t="s">
        <v>539</v>
      </c>
      <c r="P142" t="b">
        <v>0</v>
      </c>
      <c r="S142" t="s">
        <v>97</v>
      </c>
    </row>
    <row r="143" spans="1:19" x14ac:dyDescent="0.25">
      <c r="A143">
        <v>251</v>
      </c>
      <c r="B143" t="s">
        <v>586</v>
      </c>
      <c r="C143" t="s">
        <v>584</v>
      </c>
      <c r="D143" t="s">
        <v>584</v>
      </c>
      <c r="E143" t="s">
        <v>686</v>
      </c>
      <c r="F143" t="s">
        <v>97</v>
      </c>
      <c r="G143" t="s">
        <v>97</v>
      </c>
      <c r="H143" t="s">
        <v>687</v>
      </c>
      <c r="I143" t="s">
        <v>688</v>
      </c>
      <c r="J143" s="4">
        <v>45712</v>
      </c>
      <c r="K143" t="s">
        <v>97</v>
      </c>
      <c r="L143">
        <v>9821129405</v>
      </c>
      <c r="M143">
        <v>9674720790</v>
      </c>
      <c r="N143" t="s">
        <v>689</v>
      </c>
      <c r="O143" t="s">
        <v>690</v>
      </c>
      <c r="P143" t="b">
        <v>0</v>
      </c>
      <c r="S143" t="s">
        <v>97</v>
      </c>
    </row>
    <row r="144" spans="1:19" x14ac:dyDescent="0.25">
      <c r="A144">
        <v>252</v>
      </c>
      <c r="B144" t="s">
        <v>32</v>
      </c>
      <c r="C144" t="s">
        <v>479</v>
      </c>
      <c r="D144" t="s">
        <v>3</v>
      </c>
      <c r="E144" t="s">
        <v>691</v>
      </c>
      <c r="F144" t="s">
        <v>97</v>
      </c>
      <c r="G144" t="s">
        <v>97</v>
      </c>
      <c r="H144" t="s">
        <v>515</v>
      </c>
      <c r="I144" t="s">
        <v>478</v>
      </c>
      <c r="J144" s="4">
        <v>45755</v>
      </c>
      <c r="K144" t="s">
        <v>97</v>
      </c>
      <c r="L144">
        <v>9891973223</v>
      </c>
      <c r="M144" t="s">
        <v>97</v>
      </c>
      <c r="N144" t="s">
        <v>105</v>
      </c>
      <c r="O144" t="s">
        <v>557</v>
      </c>
      <c r="P144" t="b">
        <v>0</v>
      </c>
      <c r="S144" t="s">
        <v>97</v>
      </c>
    </row>
    <row r="145" spans="1:19" x14ac:dyDescent="0.25">
      <c r="A145">
        <v>253</v>
      </c>
      <c r="B145" t="s">
        <v>590</v>
      </c>
      <c r="C145" t="s">
        <v>692</v>
      </c>
      <c r="D145" t="s">
        <v>692</v>
      </c>
      <c r="E145" t="s">
        <v>588</v>
      </c>
      <c r="F145" t="s">
        <v>97</v>
      </c>
      <c r="G145" t="s">
        <v>97</v>
      </c>
      <c r="H145" t="s">
        <v>97</v>
      </c>
      <c r="I145" t="s">
        <v>596</v>
      </c>
      <c r="J145" s="4">
        <v>45733</v>
      </c>
      <c r="K145" t="s">
        <v>97</v>
      </c>
      <c r="L145">
        <v>9966708282</v>
      </c>
      <c r="M145">
        <v>9844102554</v>
      </c>
      <c r="N145" t="s">
        <v>459</v>
      </c>
      <c r="O145" t="s">
        <v>97</v>
      </c>
      <c r="P145" t="b">
        <v>0</v>
      </c>
      <c r="S145" t="s">
        <v>97</v>
      </c>
    </row>
    <row r="146" spans="1:19" x14ac:dyDescent="0.25">
      <c r="A146">
        <v>254</v>
      </c>
      <c r="B146" t="s">
        <v>693</v>
      </c>
      <c r="C146" t="s">
        <v>694</v>
      </c>
      <c r="D146" t="s">
        <v>694</v>
      </c>
      <c r="E146" t="s">
        <v>695</v>
      </c>
      <c r="F146" t="s">
        <v>97</v>
      </c>
      <c r="G146" t="s">
        <v>97</v>
      </c>
      <c r="H146" t="s">
        <v>97</v>
      </c>
      <c r="I146" t="s">
        <v>537</v>
      </c>
      <c r="J146" s="4">
        <v>45754</v>
      </c>
      <c r="K146" t="s">
        <v>97</v>
      </c>
      <c r="L146">
        <v>8886126122</v>
      </c>
      <c r="M146">
        <v>8099222323</v>
      </c>
      <c r="N146" t="s">
        <v>696</v>
      </c>
      <c r="O146" t="s">
        <v>697</v>
      </c>
      <c r="P146" t="b">
        <v>0</v>
      </c>
      <c r="S146" t="s">
        <v>97</v>
      </c>
    </row>
    <row r="147" spans="1:19" x14ac:dyDescent="0.25">
      <c r="A147">
        <v>255</v>
      </c>
      <c r="B147" t="s">
        <v>698</v>
      </c>
      <c r="C147" t="s">
        <v>699</v>
      </c>
      <c r="D147" t="s">
        <v>699</v>
      </c>
      <c r="E147" t="s">
        <v>699</v>
      </c>
      <c r="F147" t="s">
        <v>97</v>
      </c>
      <c r="G147" t="s">
        <v>97</v>
      </c>
      <c r="H147" t="s">
        <v>97</v>
      </c>
      <c r="I147" t="s">
        <v>688</v>
      </c>
      <c r="J147" s="4">
        <v>45781</v>
      </c>
      <c r="K147" t="s">
        <v>97</v>
      </c>
      <c r="L147">
        <v>9674720790</v>
      </c>
      <c r="M147">
        <v>9830050970</v>
      </c>
      <c r="N147" t="s">
        <v>700</v>
      </c>
      <c r="O147" t="s">
        <v>701</v>
      </c>
      <c r="P147" t="b">
        <v>0</v>
      </c>
      <c r="S147" t="s">
        <v>97</v>
      </c>
    </row>
    <row r="148" spans="1:19" x14ac:dyDescent="0.25">
      <c r="A148">
        <v>256</v>
      </c>
      <c r="B148" t="s">
        <v>702</v>
      </c>
      <c r="C148" t="s">
        <v>703</v>
      </c>
      <c r="D148" t="s">
        <v>704</v>
      </c>
      <c r="E148" t="s">
        <v>703</v>
      </c>
      <c r="F148" t="s">
        <v>97</v>
      </c>
      <c r="G148" t="s">
        <v>97</v>
      </c>
      <c r="H148" t="s">
        <v>97</v>
      </c>
      <c r="I148" t="s">
        <v>537</v>
      </c>
      <c r="J148" s="4">
        <v>45782</v>
      </c>
      <c r="K148" s="4">
        <v>51135</v>
      </c>
      <c r="L148" t="s">
        <v>97</v>
      </c>
      <c r="M148" t="s">
        <v>97</v>
      </c>
      <c r="N148" t="s">
        <v>97</v>
      </c>
      <c r="O148" t="s">
        <v>97</v>
      </c>
      <c r="P148" t="b">
        <v>0</v>
      </c>
      <c r="R148" t="s">
        <v>671</v>
      </c>
      <c r="S148" t="s">
        <v>97</v>
      </c>
    </row>
    <row r="149" spans="1:19" x14ac:dyDescent="0.25">
      <c r="A149">
        <v>257</v>
      </c>
      <c r="B149" t="s">
        <v>705</v>
      </c>
      <c r="C149" t="s">
        <v>706</v>
      </c>
      <c r="D149" t="s">
        <v>706</v>
      </c>
      <c r="E149" t="s">
        <v>706</v>
      </c>
      <c r="F149" t="s">
        <v>706</v>
      </c>
      <c r="G149" t="s">
        <v>706</v>
      </c>
      <c r="H149" t="s">
        <v>706</v>
      </c>
      <c r="I149" t="s">
        <v>537</v>
      </c>
      <c r="J149" s="4">
        <v>45782</v>
      </c>
      <c r="K149" t="s">
        <v>97</v>
      </c>
      <c r="L149" t="s">
        <v>97</v>
      </c>
      <c r="M149">
        <v>9623470996</v>
      </c>
      <c r="N149" t="s">
        <v>707</v>
      </c>
      <c r="O149" t="s">
        <v>708</v>
      </c>
      <c r="P149" t="b">
        <v>0</v>
      </c>
      <c r="S149" t="s">
        <v>97</v>
      </c>
    </row>
    <row r="150" spans="1:19" x14ac:dyDescent="0.25">
      <c r="A150">
        <v>258</v>
      </c>
      <c r="B150" t="s">
        <v>702</v>
      </c>
      <c r="C150" t="s">
        <v>703</v>
      </c>
      <c r="D150" t="s">
        <v>704</v>
      </c>
      <c r="E150" t="s">
        <v>703</v>
      </c>
      <c r="F150" t="s">
        <v>97</v>
      </c>
      <c r="G150" t="s">
        <v>97</v>
      </c>
      <c r="H150" t="s">
        <v>97</v>
      </c>
      <c r="I150" t="s">
        <v>537</v>
      </c>
      <c r="J150" s="4">
        <v>51136</v>
      </c>
      <c r="K150" t="s">
        <v>97</v>
      </c>
      <c r="L150">
        <v>9893711980</v>
      </c>
      <c r="M150">
        <v>9560037093</v>
      </c>
      <c r="N150" t="s">
        <v>709</v>
      </c>
      <c r="O150" t="s">
        <v>710</v>
      </c>
      <c r="P150" t="b">
        <v>0</v>
      </c>
      <c r="S150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B3CA4-FDB7-4303-8AC6-A0DFA0ED1BC1}">
  <sheetPr>
    <pageSetUpPr fitToPage="1"/>
  </sheetPr>
  <dimension ref="A1:O24"/>
  <sheetViews>
    <sheetView view="pageBreakPreview" zoomScale="60" zoomScaleNormal="100" workbookViewId="0">
      <selection activeCell="L25" sqref="L25"/>
    </sheetView>
  </sheetViews>
  <sheetFormatPr defaultRowHeight="15" x14ac:dyDescent="0.25"/>
  <cols>
    <col min="1" max="1" width="8.140625" bestFit="1" customWidth="1"/>
    <col min="2" max="2" width="10.42578125" bestFit="1" customWidth="1"/>
    <col min="3" max="3" width="15" customWidth="1"/>
    <col min="4" max="4" width="13" customWidth="1"/>
    <col min="5" max="5" width="13.5703125" customWidth="1"/>
    <col min="6" max="6" width="10.42578125" style="4" bestFit="1" customWidth="1"/>
    <col min="7" max="7" width="52" style="5" customWidth="1"/>
    <col min="8" max="8" width="12.42578125" style="5" bestFit="1" customWidth="1"/>
    <col min="9" max="9" width="15" style="4" customWidth="1"/>
    <col min="10" max="10" width="20.140625" style="5" customWidth="1"/>
    <col min="11" max="11" width="12.140625" customWidth="1"/>
    <col min="12" max="12" width="10.5703125" style="5" customWidth="1"/>
    <col min="13" max="14" width="10.42578125" bestFit="1" customWidth="1"/>
  </cols>
  <sheetData>
    <row r="1" spans="1:15" x14ac:dyDescent="0.25">
      <c r="A1" s="35" t="s">
        <v>722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7"/>
    </row>
    <row r="2" spans="1:15" ht="45" x14ac:dyDescent="0.25">
      <c r="A2" s="10" t="s">
        <v>64</v>
      </c>
      <c r="B2" s="10" t="s">
        <v>63</v>
      </c>
      <c r="C2" s="10" t="s">
        <v>61</v>
      </c>
      <c r="D2" s="10" t="s">
        <v>62</v>
      </c>
      <c r="E2" s="10" t="s">
        <v>580</v>
      </c>
      <c r="F2" s="11" t="s">
        <v>68</v>
      </c>
      <c r="G2" s="10" t="s">
        <v>0</v>
      </c>
      <c r="H2" s="12" t="s">
        <v>65</v>
      </c>
      <c r="I2" s="11" t="s">
        <v>66</v>
      </c>
      <c r="J2" s="12" t="s">
        <v>67</v>
      </c>
      <c r="K2" s="10" t="s">
        <v>581</v>
      </c>
      <c r="L2" s="12" t="s">
        <v>582</v>
      </c>
    </row>
    <row r="3" spans="1:15" x14ac:dyDescent="0.25">
      <c r="A3" s="2" t="s">
        <v>721</v>
      </c>
      <c r="B3" s="2">
        <v>1</v>
      </c>
      <c r="C3" s="24">
        <f>D3-6</f>
        <v>46111</v>
      </c>
      <c r="D3" s="24">
        <f>E3-10</f>
        <v>46117</v>
      </c>
      <c r="E3" s="27">
        <f>F3-10</f>
        <v>46127</v>
      </c>
      <c r="F3" s="14">
        <v>46137</v>
      </c>
      <c r="G3" s="2" t="s">
        <v>541</v>
      </c>
      <c r="H3" s="3">
        <v>3099</v>
      </c>
      <c r="I3" s="14">
        <v>46140</v>
      </c>
      <c r="J3" s="3">
        <v>3099</v>
      </c>
      <c r="K3" s="2">
        <v>1</v>
      </c>
      <c r="L3" s="3">
        <v>2</v>
      </c>
      <c r="M3" s="19"/>
      <c r="N3" s="19"/>
      <c r="O3" s="19"/>
    </row>
    <row r="4" spans="1:15" x14ac:dyDescent="0.25">
      <c r="A4" s="2" t="s">
        <v>721</v>
      </c>
      <c r="B4" s="2">
        <v>1</v>
      </c>
      <c r="C4" s="24">
        <f t="shared" ref="C4:C24" si="0">D4-6</f>
        <v>46111</v>
      </c>
      <c r="D4" s="24">
        <f>E4-10</f>
        <v>46117</v>
      </c>
      <c r="E4" s="27">
        <f t="shared" ref="E4:E24" si="1">F4-10</f>
        <v>46127</v>
      </c>
      <c r="F4" s="14">
        <v>46137</v>
      </c>
      <c r="G4" s="2" t="s">
        <v>714</v>
      </c>
      <c r="H4" s="3">
        <v>137214</v>
      </c>
      <c r="I4" s="14">
        <v>46142</v>
      </c>
      <c r="J4" s="3">
        <v>18661</v>
      </c>
      <c r="K4" s="2">
        <v>3</v>
      </c>
      <c r="L4" s="3">
        <v>23</v>
      </c>
    </row>
    <row r="5" spans="1:15" x14ac:dyDescent="0.25">
      <c r="A5" s="2" t="s">
        <v>587</v>
      </c>
      <c r="B5" s="2">
        <v>25</v>
      </c>
      <c r="C5" s="24">
        <f t="shared" si="0"/>
        <v>45915</v>
      </c>
      <c r="D5" s="24">
        <f t="shared" ref="D5:D24" si="2">E5-9</f>
        <v>45921</v>
      </c>
      <c r="E5" s="27">
        <f t="shared" si="1"/>
        <v>45930</v>
      </c>
      <c r="F5" s="14">
        <v>45940</v>
      </c>
      <c r="G5" s="2" t="s">
        <v>714</v>
      </c>
      <c r="H5" s="3">
        <v>103424</v>
      </c>
      <c r="I5" s="14">
        <v>46130</v>
      </c>
      <c r="J5" s="3">
        <v>816</v>
      </c>
      <c r="K5" s="2">
        <v>188</v>
      </c>
      <c r="L5" s="3">
        <v>62</v>
      </c>
    </row>
    <row r="6" spans="1:15" x14ac:dyDescent="0.25">
      <c r="A6" s="2" t="s">
        <v>587</v>
      </c>
      <c r="B6" s="2">
        <v>26</v>
      </c>
      <c r="C6" s="24">
        <f t="shared" si="0"/>
        <v>45922</v>
      </c>
      <c r="D6" s="24">
        <f t="shared" si="2"/>
        <v>45928</v>
      </c>
      <c r="E6" s="27">
        <f t="shared" si="1"/>
        <v>45937</v>
      </c>
      <c r="F6" s="14">
        <v>45947</v>
      </c>
      <c r="G6" s="2" t="s">
        <v>714</v>
      </c>
      <c r="H6" s="3">
        <v>107086</v>
      </c>
      <c r="I6" s="14">
        <v>46130</v>
      </c>
      <c r="J6" s="3">
        <v>4529</v>
      </c>
      <c r="K6" s="2">
        <v>181</v>
      </c>
      <c r="L6" s="3">
        <v>328</v>
      </c>
    </row>
    <row r="7" spans="1:15" x14ac:dyDescent="0.25">
      <c r="A7" s="2" t="s">
        <v>587</v>
      </c>
      <c r="B7" s="2">
        <v>40</v>
      </c>
      <c r="C7" s="24">
        <f t="shared" si="0"/>
        <v>46020</v>
      </c>
      <c r="D7" s="24">
        <f t="shared" si="2"/>
        <v>46026</v>
      </c>
      <c r="E7" s="27">
        <f t="shared" si="1"/>
        <v>46035</v>
      </c>
      <c r="F7" s="14">
        <v>46045</v>
      </c>
      <c r="G7" s="2" t="s">
        <v>694</v>
      </c>
      <c r="H7" s="3">
        <v>22234</v>
      </c>
      <c r="I7" s="14">
        <v>46139</v>
      </c>
      <c r="J7" s="3">
        <v>22234</v>
      </c>
      <c r="K7" s="2">
        <v>92</v>
      </c>
      <c r="L7" s="3">
        <v>819</v>
      </c>
    </row>
    <row r="8" spans="1:15" x14ac:dyDescent="0.25">
      <c r="A8" s="2" t="s">
        <v>587</v>
      </c>
      <c r="B8" s="2">
        <v>41</v>
      </c>
      <c r="C8" s="24">
        <f t="shared" si="0"/>
        <v>46027</v>
      </c>
      <c r="D8" s="24">
        <f t="shared" si="2"/>
        <v>46033</v>
      </c>
      <c r="E8" s="27">
        <f t="shared" si="1"/>
        <v>46042</v>
      </c>
      <c r="F8" s="14">
        <v>46052</v>
      </c>
      <c r="G8" s="2" t="s">
        <v>694</v>
      </c>
      <c r="H8" s="3">
        <v>22790</v>
      </c>
      <c r="I8" s="14">
        <v>46139</v>
      </c>
      <c r="J8" s="3">
        <v>22790</v>
      </c>
      <c r="K8" s="2">
        <v>85</v>
      </c>
      <c r="L8" s="3">
        <v>775</v>
      </c>
    </row>
    <row r="9" spans="1:15" x14ac:dyDescent="0.25">
      <c r="A9" s="2" t="s">
        <v>587</v>
      </c>
      <c r="B9" s="2">
        <v>44</v>
      </c>
      <c r="C9" s="24">
        <f t="shared" si="0"/>
        <v>46048</v>
      </c>
      <c r="D9" s="24">
        <f t="shared" si="2"/>
        <v>46054</v>
      </c>
      <c r="E9" s="27">
        <f t="shared" si="1"/>
        <v>46063</v>
      </c>
      <c r="F9" s="14">
        <v>46073</v>
      </c>
      <c r="G9" s="2" t="s">
        <v>714</v>
      </c>
      <c r="H9" s="3">
        <v>115755</v>
      </c>
      <c r="I9" s="14">
        <v>46130</v>
      </c>
      <c r="J9" s="3">
        <v>3665.82</v>
      </c>
      <c r="K9" s="2">
        <v>55</v>
      </c>
      <c r="L9" s="3">
        <v>81</v>
      </c>
    </row>
    <row r="10" spans="1:15" x14ac:dyDescent="0.25">
      <c r="A10" s="2" t="s">
        <v>587</v>
      </c>
      <c r="B10" s="2">
        <v>44</v>
      </c>
      <c r="C10" s="24">
        <f t="shared" si="0"/>
        <v>46048</v>
      </c>
      <c r="D10" s="24">
        <f t="shared" si="2"/>
        <v>46054</v>
      </c>
      <c r="E10" s="27">
        <f t="shared" si="1"/>
        <v>46063</v>
      </c>
      <c r="F10" s="14">
        <v>46073</v>
      </c>
      <c r="G10" s="2" t="s">
        <v>694</v>
      </c>
      <c r="H10" s="3">
        <v>17914</v>
      </c>
      <c r="I10" s="14">
        <v>46139</v>
      </c>
      <c r="J10" s="3">
        <v>17914</v>
      </c>
      <c r="K10" s="2">
        <v>64</v>
      </c>
      <c r="L10" s="3">
        <v>459</v>
      </c>
    </row>
    <row r="11" spans="1:15" x14ac:dyDescent="0.25">
      <c r="A11" s="2" t="s">
        <v>587</v>
      </c>
      <c r="B11" s="2">
        <v>45</v>
      </c>
      <c r="C11" s="24">
        <f t="shared" si="0"/>
        <v>46055</v>
      </c>
      <c r="D11" s="24">
        <f t="shared" si="2"/>
        <v>46061</v>
      </c>
      <c r="E11" s="27">
        <f t="shared" si="1"/>
        <v>46070</v>
      </c>
      <c r="F11" s="14">
        <v>46080</v>
      </c>
      <c r="G11" s="2" t="s">
        <v>694</v>
      </c>
      <c r="H11" s="3">
        <v>13440</v>
      </c>
      <c r="I11" s="14">
        <v>46139</v>
      </c>
      <c r="J11" s="3">
        <v>13440</v>
      </c>
      <c r="K11" s="2">
        <v>57</v>
      </c>
      <c r="L11" s="3">
        <v>307</v>
      </c>
    </row>
    <row r="12" spans="1:15" x14ac:dyDescent="0.25">
      <c r="A12" s="2" t="s">
        <v>587</v>
      </c>
      <c r="B12" s="2">
        <v>48</v>
      </c>
      <c r="C12" s="24">
        <f t="shared" si="0"/>
        <v>46076</v>
      </c>
      <c r="D12" s="24">
        <f t="shared" si="2"/>
        <v>46082</v>
      </c>
      <c r="E12" s="27">
        <f t="shared" si="1"/>
        <v>46091</v>
      </c>
      <c r="F12" s="14">
        <v>46101</v>
      </c>
      <c r="G12" s="2" t="s">
        <v>19</v>
      </c>
      <c r="H12" s="3">
        <v>2784</v>
      </c>
      <c r="I12" s="14">
        <v>46118</v>
      </c>
      <c r="J12" s="3">
        <v>2784</v>
      </c>
      <c r="K12" s="2">
        <v>15</v>
      </c>
      <c r="L12" s="3">
        <v>17</v>
      </c>
    </row>
    <row r="13" spans="1:15" x14ac:dyDescent="0.25">
      <c r="A13" s="2" t="s">
        <v>587</v>
      </c>
      <c r="B13" s="2">
        <v>49</v>
      </c>
      <c r="C13" s="24">
        <f t="shared" si="0"/>
        <v>46083</v>
      </c>
      <c r="D13" s="24">
        <f t="shared" si="2"/>
        <v>46089</v>
      </c>
      <c r="E13" s="27">
        <f t="shared" si="1"/>
        <v>46098</v>
      </c>
      <c r="F13" s="14">
        <v>46108</v>
      </c>
      <c r="G13" s="2" t="s">
        <v>19</v>
      </c>
      <c r="H13" s="3">
        <v>384</v>
      </c>
      <c r="I13" s="14">
        <v>46118</v>
      </c>
      <c r="J13" s="3">
        <v>384</v>
      </c>
      <c r="K13" s="2">
        <v>8</v>
      </c>
      <c r="L13" s="3">
        <v>2</v>
      </c>
    </row>
    <row r="14" spans="1:15" x14ac:dyDescent="0.25">
      <c r="A14" s="2" t="s">
        <v>587</v>
      </c>
      <c r="B14" s="2">
        <v>49</v>
      </c>
      <c r="C14" s="24">
        <f t="shared" si="0"/>
        <v>46083</v>
      </c>
      <c r="D14" s="24">
        <f t="shared" si="2"/>
        <v>46089</v>
      </c>
      <c r="E14" s="27">
        <f t="shared" si="1"/>
        <v>46098</v>
      </c>
      <c r="F14" s="14">
        <v>46108</v>
      </c>
      <c r="G14" s="2" t="s">
        <v>714</v>
      </c>
      <c r="H14" s="3">
        <v>130156</v>
      </c>
      <c r="I14" s="14">
        <v>46119</v>
      </c>
      <c r="J14" s="3">
        <v>11185</v>
      </c>
      <c r="K14" s="2">
        <v>9</v>
      </c>
      <c r="L14" s="3">
        <v>41</v>
      </c>
    </row>
    <row r="15" spans="1:15" x14ac:dyDescent="0.25">
      <c r="A15" s="2" t="s">
        <v>587</v>
      </c>
      <c r="B15" s="2">
        <v>50</v>
      </c>
      <c r="C15" s="24">
        <f t="shared" si="0"/>
        <v>46090</v>
      </c>
      <c r="D15" s="24">
        <f t="shared" si="2"/>
        <v>46096</v>
      </c>
      <c r="E15" s="27">
        <f t="shared" si="1"/>
        <v>46105</v>
      </c>
      <c r="F15" s="14">
        <v>46115</v>
      </c>
      <c r="G15" s="2" t="s">
        <v>694</v>
      </c>
      <c r="H15" s="3">
        <v>17242</v>
      </c>
      <c r="I15" s="14">
        <v>46118</v>
      </c>
      <c r="J15" s="3">
        <v>17242</v>
      </c>
      <c r="K15" s="2">
        <v>1</v>
      </c>
      <c r="L15" s="3">
        <v>7</v>
      </c>
    </row>
    <row r="16" spans="1:15" x14ac:dyDescent="0.25">
      <c r="A16" s="2" t="s">
        <v>587</v>
      </c>
      <c r="B16" s="2">
        <v>50</v>
      </c>
      <c r="C16" s="24">
        <f t="shared" si="0"/>
        <v>46090</v>
      </c>
      <c r="D16" s="24">
        <f t="shared" si="2"/>
        <v>46096</v>
      </c>
      <c r="E16" s="27">
        <f t="shared" si="1"/>
        <v>46105</v>
      </c>
      <c r="F16" s="14">
        <v>46115</v>
      </c>
      <c r="G16" s="2" t="s">
        <v>541</v>
      </c>
      <c r="H16" s="3">
        <v>1306</v>
      </c>
      <c r="I16" s="14">
        <v>46118</v>
      </c>
      <c r="J16" s="3">
        <v>1306</v>
      </c>
      <c r="K16" s="2">
        <v>1</v>
      </c>
      <c r="L16" s="3">
        <v>1</v>
      </c>
    </row>
    <row r="17" spans="1:12" x14ac:dyDescent="0.25">
      <c r="A17" s="2" t="s">
        <v>587</v>
      </c>
      <c r="B17" s="2">
        <v>50</v>
      </c>
      <c r="C17" s="24">
        <f t="shared" si="0"/>
        <v>46090</v>
      </c>
      <c r="D17" s="24">
        <f t="shared" si="2"/>
        <v>46096</v>
      </c>
      <c r="E17" s="27">
        <f t="shared" si="1"/>
        <v>46105</v>
      </c>
      <c r="F17" s="14">
        <v>46115</v>
      </c>
      <c r="G17" s="2" t="s">
        <v>714</v>
      </c>
      <c r="H17" s="3">
        <v>125677</v>
      </c>
      <c r="I17" s="14">
        <v>46119</v>
      </c>
      <c r="J17" s="3">
        <v>89987</v>
      </c>
      <c r="K17" s="2">
        <v>2</v>
      </c>
      <c r="L17" s="3">
        <v>72</v>
      </c>
    </row>
    <row r="18" spans="1:12" x14ac:dyDescent="0.25">
      <c r="A18" s="2" t="s">
        <v>587</v>
      </c>
      <c r="B18" s="2">
        <v>50</v>
      </c>
      <c r="C18" s="24">
        <f t="shared" si="0"/>
        <v>46090</v>
      </c>
      <c r="D18" s="24">
        <f t="shared" si="2"/>
        <v>46096</v>
      </c>
      <c r="E18" s="27">
        <f t="shared" si="1"/>
        <v>46105</v>
      </c>
      <c r="F18" s="14">
        <v>46115</v>
      </c>
      <c r="G18" s="2" t="s">
        <v>714</v>
      </c>
      <c r="H18" s="3">
        <v>125677</v>
      </c>
      <c r="I18" s="14">
        <v>46126</v>
      </c>
      <c r="J18" s="3">
        <v>25579</v>
      </c>
      <c r="K18" s="2">
        <v>9</v>
      </c>
      <c r="L18" s="3">
        <v>93</v>
      </c>
    </row>
    <row r="19" spans="1:12" x14ac:dyDescent="0.25">
      <c r="A19" s="2" t="s">
        <v>587</v>
      </c>
      <c r="B19" s="2">
        <v>50</v>
      </c>
      <c r="C19" s="24">
        <f t="shared" si="0"/>
        <v>46090</v>
      </c>
      <c r="D19" s="24">
        <f t="shared" si="2"/>
        <v>46096</v>
      </c>
      <c r="E19" s="27">
        <f t="shared" si="1"/>
        <v>46105</v>
      </c>
      <c r="F19" s="14">
        <v>46115</v>
      </c>
      <c r="G19" s="2" t="s">
        <v>19</v>
      </c>
      <c r="H19" s="3">
        <v>192</v>
      </c>
      <c r="I19" s="14">
        <v>46132</v>
      </c>
      <c r="J19" s="3">
        <v>192</v>
      </c>
      <c r="K19" s="2">
        <v>15</v>
      </c>
      <c r="L19" s="3">
        <v>2</v>
      </c>
    </row>
    <row r="20" spans="1:12" x14ac:dyDescent="0.25">
      <c r="A20" s="2" t="s">
        <v>587</v>
      </c>
      <c r="B20" s="2">
        <v>51</v>
      </c>
      <c r="C20" s="24">
        <f t="shared" si="0"/>
        <v>46097</v>
      </c>
      <c r="D20" s="24">
        <f>E20-10</f>
        <v>46103</v>
      </c>
      <c r="E20" s="27">
        <f t="shared" si="1"/>
        <v>46113</v>
      </c>
      <c r="F20" s="14">
        <v>46123</v>
      </c>
      <c r="G20" s="2" t="s">
        <v>714</v>
      </c>
      <c r="H20" s="3">
        <v>152196</v>
      </c>
      <c r="I20" s="14">
        <v>46126</v>
      </c>
      <c r="J20" s="3">
        <v>137573</v>
      </c>
      <c r="K20" s="2">
        <v>1</v>
      </c>
      <c r="L20" s="3">
        <v>56</v>
      </c>
    </row>
    <row r="21" spans="1:12" x14ac:dyDescent="0.25">
      <c r="A21" s="2" t="s">
        <v>587</v>
      </c>
      <c r="B21" s="2">
        <v>51</v>
      </c>
      <c r="C21" s="24">
        <f t="shared" si="0"/>
        <v>46097</v>
      </c>
      <c r="D21" s="24">
        <f>E21-10</f>
        <v>46103</v>
      </c>
      <c r="E21" s="27">
        <f t="shared" si="1"/>
        <v>46113</v>
      </c>
      <c r="F21" s="14">
        <v>46123</v>
      </c>
      <c r="G21" s="2" t="s">
        <v>541</v>
      </c>
      <c r="H21" s="3">
        <v>1382</v>
      </c>
      <c r="I21" s="14">
        <v>46129</v>
      </c>
      <c r="J21" s="3">
        <v>940</v>
      </c>
      <c r="K21" s="2">
        <v>4</v>
      </c>
      <c r="L21" s="3">
        <v>2</v>
      </c>
    </row>
    <row r="22" spans="1:12" x14ac:dyDescent="0.25">
      <c r="A22" s="2" t="s">
        <v>587</v>
      </c>
      <c r="B22" s="2">
        <v>52</v>
      </c>
      <c r="C22" s="24">
        <f t="shared" si="0"/>
        <v>46104</v>
      </c>
      <c r="D22" s="24">
        <f t="shared" si="2"/>
        <v>46110</v>
      </c>
      <c r="E22" s="27">
        <f t="shared" si="1"/>
        <v>46119</v>
      </c>
      <c r="F22" s="14">
        <v>46129</v>
      </c>
      <c r="G22" s="2" t="s">
        <v>714</v>
      </c>
      <c r="H22" s="3">
        <v>115202</v>
      </c>
      <c r="I22" s="14">
        <v>46134</v>
      </c>
      <c r="J22" s="3">
        <v>23655</v>
      </c>
      <c r="K22" s="2">
        <v>3</v>
      </c>
      <c r="L22" s="3">
        <v>29</v>
      </c>
    </row>
    <row r="23" spans="1:12" x14ac:dyDescent="0.25">
      <c r="A23" s="2" t="s">
        <v>587</v>
      </c>
      <c r="B23" s="2">
        <v>52</v>
      </c>
      <c r="C23" s="24">
        <f t="shared" si="0"/>
        <v>46104</v>
      </c>
      <c r="D23" s="24">
        <f t="shared" si="2"/>
        <v>46110</v>
      </c>
      <c r="E23" s="27">
        <f t="shared" si="1"/>
        <v>46119</v>
      </c>
      <c r="F23" s="14">
        <v>46129</v>
      </c>
      <c r="G23" s="2" t="s">
        <v>719</v>
      </c>
      <c r="H23" s="3">
        <v>96</v>
      </c>
      <c r="I23" s="14">
        <v>46136</v>
      </c>
      <c r="J23" s="3">
        <v>96</v>
      </c>
      <c r="K23" s="2">
        <v>5</v>
      </c>
      <c r="L23" s="3">
        <v>1</v>
      </c>
    </row>
    <row r="24" spans="1:12" x14ac:dyDescent="0.25">
      <c r="A24" s="2" t="s">
        <v>587</v>
      </c>
      <c r="B24" s="2">
        <v>52</v>
      </c>
      <c r="C24" s="24">
        <f t="shared" si="0"/>
        <v>46104</v>
      </c>
      <c r="D24" s="24">
        <f t="shared" si="2"/>
        <v>46110</v>
      </c>
      <c r="E24" s="27">
        <f t="shared" si="1"/>
        <v>46119</v>
      </c>
      <c r="F24" s="14">
        <v>46129</v>
      </c>
      <c r="G24" s="2" t="s">
        <v>19</v>
      </c>
      <c r="H24" s="3">
        <v>768</v>
      </c>
      <c r="I24" s="14">
        <v>46136</v>
      </c>
      <c r="J24" s="3">
        <v>768</v>
      </c>
      <c r="K24" s="2">
        <v>5</v>
      </c>
      <c r="L24" s="3">
        <v>2</v>
      </c>
    </row>
  </sheetData>
  <mergeCells count="1">
    <mergeCell ref="A1:L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headerFooter>
    <oddHeader>&amp;R&amp;"-,Bold"Annexure I : Reactive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A193-0D88-45F4-BFDB-D365F143BFBC}">
  <sheetPr>
    <pageSetUpPr fitToPage="1"/>
  </sheetPr>
  <dimension ref="A1:L14"/>
  <sheetViews>
    <sheetView view="pageBreakPreview" zoomScale="60" zoomScaleNormal="100" workbookViewId="0">
      <selection activeCell="L14" sqref="L14"/>
    </sheetView>
  </sheetViews>
  <sheetFormatPr defaultRowHeight="15" x14ac:dyDescent="0.25"/>
  <cols>
    <col min="1" max="1" width="8.140625" bestFit="1" customWidth="1"/>
    <col min="2" max="2" width="9.28515625" bestFit="1" customWidth="1"/>
    <col min="3" max="3" width="15.5703125" bestFit="1" customWidth="1"/>
    <col min="4" max="4" width="14.7109375" bestFit="1" customWidth="1"/>
    <col min="5" max="5" width="10.85546875" bestFit="1" customWidth="1"/>
    <col min="6" max="6" width="10.42578125" bestFit="1" customWidth="1"/>
    <col min="7" max="7" width="40.5703125" style="5" customWidth="1"/>
    <col min="8" max="8" width="15" style="5" bestFit="1" customWidth="1"/>
    <col min="9" max="9" width="12.42578125" bestFit="1" customWidth="1"/>
    <col min="10" max="10" width="20.7109375" style="5" customWidth="1"/>
    <col min="11" max="11" width="22.5703125" bestFit="1" customWidth="1"/>
    <col min="12" max="12" width="12.28515625" style="5" bestFit="1" customWidth="1"/>
    <col min="13" max="14" width="10.42578125" bestFit="1" customWidth="1"/>
  </cols>
  <sheetData>
    <row r="1" spans="1:12" x14ac:dyDescent="0.25">
      <c r="A1" s="38" t="s">
        <v>723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30" x14ac:dyDescent="0.25">
      <c r="A2" s="10" t="s">
        <v>64</v>
      </c>
      <c r="B2" s="10" t="s">
        <v>63</v>
      </c>
      <c r="C2" s="10" t="s">
        <v>61</v>
      </c>
      <c r="D2" s="10" t="s">
        <v>62</v>
      </c>
      <c r="E2" s="10" t="s">
        <v>580</v>
      </c>
      <c r="F2" s="11" t="s">
        <v>68</v>
      </c>
      <c r="G2" s="10" t="s">
        <v>0</v>
      </c>
      <c r="H2" s="12" t="s">
        <v>65</v>
      </c>
      <c r="I2" s="11" t="s">
        <v>66</v>
      </c>
      <c r="J2" s="12" t="s">
        <v>67</v>
      </c>
      <c r="K2" s="10" t="s">
        <v>581</v>
      </c>
      <c r="L2" s="12" t="s">
        <v>582</v>
      </c>
    </row>
    <row r="3" spans="1:12" x14ac:dyDescent="0.25">
      <c r="A3" s="2" t="s">
        <v>721</v>
      </c>
      <c r="B3" s="2">
        <v>1</v>
      </c>
      <c r="C3" s="28">
        <f>D3-6</f>
        <v>46111</v>
      </c>
      <c r="D3" s="28">
        <f>E3-10</f>
        <v>46117</v>
      </c>
      <c r="E3" s="28">
        <f t="shared" ref="E3:E10" si="0">F3-10</f>
        <v>46127</v>
      </c>
      <c r="F3" s="14">
        <v>46137</v>
      </c>
      <c r="G3" s="2" t="s">
        <v>25</v>
      </c>
      <c r="H3" s="3">
        <v>3826482</v>
      </c>
      <c r="I3" s="14">
        <v>46141</v>
      </c>
      <c r="J3" s="3">
        <v>3826482</v>
      </c>
      <c r="K3" s="2">
        <v>4</v>
      </c>
      <c r="L3" s="3">
        <v>6123</v>
      </c>
    </row>
    <row r="4" spans="1:12" x14ac:dyDescent="0.25">
      <c r="A4" s="2" t="s">
        <v>587</v>
      </c>
      <c r="B4" s="2">
        <v>47</v>
      </c>
      <c r="C4" s="28">
        <v>46069</v>
      </c>
      <c r="D4" s="28">
        <v>46075</v>
      </c>
      <c r="E4" s="28">
        <f t="shared" si="0"/>
        <v>46101</v>
      </c>
      <c r="F4" s="14">
        <v>46111</v>
      </c>
      <c r="G4" s="2" t="s">
        <v>22</v>
      </c>
      <c r="H4" s="3">
        <v>20330921</v>
      </c>
      <c r="I4" s="14">
        <v>46130</v>
      </c>
      <c r="J4" s="3">
        <v>20330921</v>
      </c>
      <c r="K4" s="2">
        <v>19</v>
      </c>
      <c r="L4" s="3">
        <v>154515</v>
      </c>
    </row>
    <row r="5" spans="1:12" x14ac:dyDescent="0.25">
      <c r="A5" s="2" t="s">
        <v>587</v>
      </c>
      <c r="B5" s="2">
        <v>48</v>
      </c>
      <c r="C5" s="28">
        <v>46076</v>
      </c>
      <c r="D5" s="28">
        <v>46082</v>
      </c>
      <c r="E5" s="28">
        <f t="shared" si="0"/>
        <v>46101</v>
      </c>
      <c r="F5" s="14">
        <v>46111</v>
      </c>
      <c r="G5" s="2" t="s">
        <v>22</v>
      </c>
      <c r="H5" s="3">
        <v>19025697</v>
      </c>
      <c r="I5" s="14">
        <v>46130</v>
      </c>
      <c r="J5" s="3">
        <v>19025697</v>
      </c>
      <c r="K5" s="2">
        <v>19</v>
      </c>
      <c r="L5" s="3">
        <v>144596</v>
      </c>
    </row>
    <row r="6" spans="1:12" x14ac:dyDescent="0.25">
      <c r="A6" s="2" t="s">
        <v>587</v>
      </c>
      <c r="B6" s="2">
        <v>49</v>
      </c>
      <c r="C6" s="28">
        <f t="shared" ref="C6:C10" si="1">D6-6</f>
        <v>46086</v>
      </c>
      <c r="D6" s="28">
        <f t="shared" ref="D6:D10" si="2">E6-9</f>
        <v>46092</v>
      </c>
      <c r="E6" s="28">
        <v>46101</v>
      </c>
      <c r="F6" s="14">
        <v>46111</v>
      </c>
      <c r="G6" s="2" t="s">
        <v>717</v>
      </c>
      <c r="H6" s="3">
        <v>22066668</v>
      </c>
      <c r="I6" s="14">
        <v>46130</v>
      </c>
      <c r="J6" s="3">
        <v>22066668</v>
      </c>
      <c r="K6" s="2">
        <v>19</v>
      </c>
      <c r="L6" s="3">
        <v>167706.67679999999</v>
      </c>
    </row>
    <row r="7" spans="1:12" x14ac:dyDescent="0.25">
      <c r="A7" s="2" t="s">
        <v>587</v>
      </c>
      <c r="B7" s="2">
        <v>50</v>
      </c>
      <c r="C7" s="28">
        <f t="shared" si="1"/>
        <v>46090</v>
      </c>
      <c r="D7" s="28">
        <f t="shared" si="2"/>
        <v>46096</v>
      </c>
      <c r="E7" s="28">
        <f t="shared" si="0"/>
        <v>46105</v>
      </c>
      <c r="F7" s="14">
        <v>46115</v>
      </c>
      <c r="G7" s="2" t="s">
        <v>717</v>
      </c>
      <c r="H7" s="3">
        <v>14549860</v>
      </c>
      <c r="I7" s="14">
        <v>46130</v>
      </c>
      <c r="J7" s="3">
        <v>14549680</v>
      </c>
      <c r="K7" s="2">
        <v>15</v>
      </c>
      <c r="L7" s="3">
        <v>87299</v>
      </c>
    </row>
    <row r="8" spans="1:12" x14ac:dyDescent="0.25">
      <c r="A8" s="2" t="s">
        <v>587</v>
      </c>
      <c r="B8" s="2">
        <v>50</v>
      </c>
      <c r="C8" s="28">
        <f t="shared" si="1"/>
        <v>46090</v>
      </c>
      <c r="D8" s="28">
        <f t="shared" si="2"/>
        <v>46096</v>
      </c>
      <c r="E8" s="28">
        <f t="shared" si="0"/>
        <v>46105</v>
      </c>
      <c r="F8" s="14">
        <v>46115</v>
      </c>
      <c r="G8" s="2" t="s">
        <v>25</v>
      </c>
      <c r="H8" s="3">
        <v>3385607</v>
      </c>
      <c r="I8" s="14">
        <v>46118</v>
      </c>
      <c r="J8" s="3">
        <v>3385607</v>
      </c>
      <c r="K8" s="2">
        <v>3</v>
      </c>
      <c r="L8" s="3">
        <v>4063</v>
      </c>
    </row>
    <row r="9" spans="1:12" x14ac:dyDescent="0.25">
      <c r="A9" s="2" t="s">
        <v>587</v>
      </c>
      <c r="B9" s="2">
        <v>51</v>
      </c>
      <c r="C9" s="28">
        <f t="shared" si="1"/>
        <v>46097</v>
      </c>
      <c r="D9" s="28">
        <f>E9-10</f>
        <v>46103</v>
      </c>
      <c r="E9" s="28">
        <f t="shared" si="0"/>
        <v>46113</v>
      </c>
      <c r="F9" s="14">
        <v>46123</v>
      </c>
      <c r="G9" s="2" t="s">
        <v>25</v>
      </c>
      <c r="H9" s="3">
        <v>14694180</v>
      </c>
      <c r="I9" s="14">
        <v>46129</v>
      </c>
      <c r="J9" s="3">
        <v>14694180</v>
      </c>
      <c r="K9" s="2">
        <v>6</v>
      </c>
      <c r="L9" s="3">
        <v>35267</v>
      </c>
    </row>
    <row r="10" spans="1:12" x14ac:dyDescent="0.25">
      <c r="A10" s="2" t="s">
        <v>587</v>
      </c>
      <c r="B10" s="2">
        <v>52</v>
      </c>
      <c r="C10" s="28">
        <f t="shared" si="1"/>
        <v>46104</v>
      </c>
      <c r="D10" s="28">
        <f t="shared" si="2"/>
        <v>46110</v>
      </c>
      <c r="E10" s="28">
        <f t="shared" si="0"/>
        <v>46119</v>
      </c>
      <c r="F10" s="14">
        <v>46129</v>
      </c>
      <c r="G10" s="2" t="s">
        <v>25</v>
      </c>
      <c r="H10" s="3">
        <v>3930557</v>
      </c>
      <c r="I10" s="14">
        <v>46135</v>
      </c>
      <c r="J10" s="3">
        <v>3930557</v>
      </c>
      <c r="K10" s="2">
        <v>6</v>
      </c>
      <c r="L10" s="3">
        <v>9434</v>
      </c>
    </row>
    <row r="14" spans="1:12" x14ac:dyDescent="0.25">
      <c r="I14" s="5"/>
    </row>
  </sheetData>
  <mergeCells count="1">
    <mergeCell ref="A1:L1"/>
  </mergeCells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headerFooter>
    <oddHeader>&amp;R&amp;"-,Bold"Annex I :NET AS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BE891-9CA2-45DA-9B3A-5627F1E34083}">
  <sheetPr>
    <pageSetUpPr fitToPage="1"/>
  </sheetPr>
  <dimension ref="A1:L9"/>
  <sheetViews>
    <sheetView view="pageBreakPreview" zoomScale="60" zoomScaleNormal="100" workbookViewId="0">
      <selection activeCell="G10" sqref="G10"/>
    </sheetView>
  </sheetViews>
  <sheetFormatPr defaultRowHeight="15" x14ac:dyDescent="0.25"/>
  <cols>
    <col min="1" max="1" width="8.140625" bestFit="1" customWidth="1"/>
    <col min="2" max="2" width="9.28515625" bestFit="1" customWidth="1"/>
    <col min="3" max="3" width="15.5703125" bestFit="1" customWidth="1"/>
    <col min="4" max="4" width="14.7109375" bestFit="1" customWidth="1"/>
    <col min="5" max="6" width="10.42578125" bestFit="1" customWidth="1"/>
    <col min="7" max="7" width="36.42578125" style="5" customWidth="1"/>
    <col min="8" max="8" width="15" style="5" bestFit="1" customWidth="1"/>
    <col min="9" max="9" width="12.42578125" bestFit="1" customWidth="1"/>
    <col min="10" max="10" width="23.28515625" style="5" bestFit="1" customWidth="1"/>
    <col min="11" max="11" width="22.5703125" bestFit="1" customWidth="1"/>
    <col min="12" max="12" width="11.42578125" style="5" customWidth="1"/>
  </cols>
  <sheetData>
    <row r="1" spans="1:12" x14ac:dyDescent="0.25">
      <c r="A1" s="38" t="s">
        <v>724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30" x14ac:dyDescent="0.25">
      <c r="A2" s="10" t="s">
        <v>64</v>
      </c>
      <c r="B2" s="10" t="s">
        <v>63</v>
      </c>
      <c r="C2" s="10" t="s">
        <v>61</v>
      </c>
      <c r="D2" s="10" t="s">
        <v>62</v>
      </c>
      <c r="E2" s="10" t="s">
        <v>580</v>
      </c>
      <c r="F2" s="11" t="s">
        <v>68</v>
      </c>
      <c r="G2" s="10" t="s">
        <v>0</v>
      </c>
      <c r="H2" s="12" t="s">
        <v>65</v>
      </c>
      <c r="I2" s="11" t="s">
        <v>66</v>
      </c>
      <c r="J2" s="12" t="s">
        <v>67</v>
      </c>
      <c r="K2" s="10" t="s">
        <v>581</v>
      </c>
      <c r="L2" s="12" t="s">
        <v>582</v>
      </c>
    </row>
    <row r="3" spans="1:12" ht="23.25" x14ac:dyDescent="0.25">
      <c r="A3" s="39" t="s">
        <v>715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1"/>
    </row>
    <row r="4" spans="1:12" x14ac:dyDescent="0.25">
      <c r="E4" s="4"/>
    </row>
    <row r="9" spans="1:12" ht="18.75" x14ac:dyDescent="0.3">
      <c r="G9" s="29"/>
    </row>
  </sheetData>
  <sortState xmlns:xlrd2="http://schemas.microsoft.com/office/spreadsheetml/2017/richdata2" ref="A3:L3">
    <sortCondition ref="B3"/>
  </sortState>
  <mergeCells count="2">
    <mergeCell ref="A1:L1"/>
    <mergeCell ref="A3:L3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headerFooter>
    <oddHeader>&amp;R&amp;"-,Bold"Annex I: CONG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65361-83C0-48EF-9AEC-8B1EDD10FB67}">
  <sheetPr>
    <pageSetUpPr fitToPage="1"/>
  </sheetPr>
  <dimension ref="A1:J9"/>
  <sheetViews>
    <sheetView workbookViewId="0">
      <selection sqref="A1:L3"/>
    </sheetView>
  </sheetViews>
  <sheetFormatPr defaultRowHeight="15" x14ac:dyDescent="0.25"/>
  <cols>
    <col min="1" max="3" width="12.28515625" customWidth="1"/>
    <col min="4" max="4" width="14.85546875" customWidth="1"/>
    <col min="5" max="5" width="44.42578125" bestFit="1" customWidth="1"/>
    <col min="6" max="6" width="12.28515625" customWidth="1"/>
    <col min="7" max="7" width="18.28515625" bestFit="1" customWidth="1"/>
    <col min="8" max="10" width="12.28515625" customWidth="1"/>
  </cols>
  <sheetData>
    <row r="1" spans="1:10" x14ac:dyDescent="0.25">
      <c r="A1" s="38" t="s">
        <v>712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30" x14ac:dyDescent="0.25">
      <c r="A2" s="10" t="s">
        <v>64</v>
      </c>
      <c r="B2" s="10" t="s">
        <v>583</v>
      </c>
      <c r="C2" s="10" t="s">
        <v>580</v>
      </c>
      <c r="D2" s="11" t="s">
        <v>68</v>
      </c>
      <c r="E2" s="10" t="s">
        <v>0</v>
      </c>
      <c r="F2" s="12" t="s">
        <v>65</v>
      </c>
      <c r="G2" s="11" t="s">
        <v>66</v>
      </c>
      <c r="H2" s="12" t="s">
        <v>67</v>
      </c>
      <c r="I2" s="10" t="s">
        <v>581</v>
      </c>
      <c r="J2" s="12" t="s">
        <v>582</v>
      </c>
    </row>
    <row r="3" spans="1:10" x14ac:dyDescent="0.25">
      <c r="A3" s="7"/>
      <c r="B3" s="7"/>
      <c r="C3" s="8"/>
      <c r="D3" s="14"/>
      <c r="E3" s="2"/>
      <c r="F3" s="9"/>
      <c r="G3" s="8"/>
      <c r="H3" s="9"/>
      <c r="I3" s="13"/>
      <c r="J3" s="9"/>
    </row>
    <row r="4" spans="1:10" x14ac:dyDescent="0.25">
      <c r="A4" s="2"/>
      <c r="B4" s="2"/>
      <c r="C4" s="8"/>
      <c r="D4" s="14"/>
      <c r="E4" s="2"/>
      <c r="F4" s="3"/>
      <c r="G4" s="14"/>
      <c r="H4" s="3"/>
      <c r="I4" s="13"/>
      <c r="J4" s="9"/>
    </row>
    <row r="5" spans="1:10" x14ac:dyDescent="0.25">
      <c r="A5" s="2"/>
      <c r="B5" s="2"/>
      <c r="C5" s="8"/>
      <c r="D5" s="14"/>
      <c r="E5" s="2"/>
      <c r="F5" s="3"/>
      <c r="G5" s="14"/>
      <c r="H5" s="3"/>
      <c r="I5" s="13"/>
      <c r="J5" s="9"/>
    </row>
    <row r="6" spans="1:10" x14ac:dyDescent="0.25">
      <c r="A6" s="2"/>
      <c r="B6" s="2"/>
      <c r="C6" s="8"/>
      <c r="D6" s="14"/>
      <c r="E6" s="2"/>
      <c r="F6" s="3"/>
      <c r="G6" s="14"/>
      <c r="H6" s="3"/>
      <c r="I6" s="13"/>
      <c r="J6" s="9"/>
    </row>
    <row r="7" spans="1:10" x14ac:dyDescent="0.25">
      <c r="A7" s="2"/>
      <c r="B7" s="2"/>
      <c r="C7" s="8"/>
      <c r="D7" s="14"/>
      <c r="E7" s="2"/>
      <c r="F7" s="3"/>
      <c r="G7" s="14"/>
      <c r="H7" s="3"/>
      <c r="I7" s="13"/>
      <c r="J7" s="9"/>
    </row>
    <row r="8" spans="1:10" x14ac:dyDescent="0.25">
      <c r="A8" s="2"/>
      <c r="B8" s="2"/>
      <c r="C8" s="8"/>
      <c r="D8" s="14"/>
      <c r="E8" s="2"/>
      <c r="F8" s="3"/>
      <c r="G8" s="14"/>
      <c r="H8" s="3"/>
      <c r="I8" s="13"/>
      <c r="J8" s="9"/>
    </row>
    <row r="9" spans="1:10" x14ac:dyDescent="0.25">
      <c r="A9" s="2"/>
      <c r="B9" s="2"/>
      <c r="C9" s="8"/>
      <c r="D9" s="14"/>
      <c r="E9" s="2"/>
      <c r="F9" s="3"/>
      <c r="G9" s="14"/>
      <c r="H9" s="3"/>
      <c r="I9" s="13"/>
      <c r="J9" s="9"/>
    </row>
  </sheetData>
  <mergeCells count="1">
    <mergeCell ref="A1:J1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  <headerFooter>
    <oddHeader>&amp;R&amp;"-,Bold"Annex I : Legacy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7778E-4728-43A4-ADA4-C7897AB2E5AA}">
  <dimension ref="A1:E8"/>
  <sheetViews>
    <sheetView workbookViewId="0">
      <selection sqref="A1:L3"/>
    </sheetView>
  </sheetViews>
  <sheetFormatPr defaultRowHeight="15" x14ac:dyDescent="0.25"/>
  <cols>
    <col min="3" max="3" width="17.140625" customWidth="1"/>
    <col min="4" max="4" width="10.42578125" bestFit="1" customWidth="1"/>
    <col min="5" max="5" width="10.42578125" style="21" bestFit="1" customWidth="1"/>
  </cols>
  <sheetData>
    <row r="1" spans="1:5" ht="30" x14ac:dyDescent="0.25">
      <c r="A1" s="10" t="s">
        <v>64</v>
      </c>
      <c r="B1" s="10" t="s">
        <v>63</v>
      </c>
      <c r="E1" s="21" t="s">
        <v>713</v>
      </c>
    </row>
    <row r="2" spans="1:5" x14ac:dyDescent="0.25">
      <c r="A2" s="7" t="s">
        <v>587</v>
      </c>
      <c r="B2" s="7">
        <v>7</v>
      </c>
      <c r="C2" s="16">
        <v>45789</v>
      </c>
      <c r="D2" s="4">
        <f>+C2+6</f>
        <v>45795</v>
      </c>
      <c r="E2" s="20">
        <v>45804</v>
      </c>
    </row>
    <row r="3" spans="1:5" x14ac:dyDescent="0.25">
      <c r="A3" s="7" t="s">
        <v>587</v>
      </c>
      <c r="B3" s="7">
        <v>8</v>
      </c>
      <c r="C3" s="16">
        <v>45796</v>
      </c>
      <c r="D3" s="4">
        <f t="shared" ref="D3:D8" si="0">+C3+6</f>
        <v>45802</v>
      </c>
      <c r="E3" s="20">
        <v>45811</v>
      </c>
    </row>
    <row r="4" spans="1:5" x14ac:dyDescent="0.25">
      <c r="A4" s="7" t="s">
        <v>587</v>
      </c>
      <c r="B4" s="7">
        <v>9</v>
      </c>
      <c r="C4" s="17">
        <v>45803</v>
      </c>
      <c r="D4" s="4">
        <f t="shared" si="0"/>
        <v>45809</v>
      </c>
      <c r="E4" s="20">
        <v>45818</v>
      </c>
    </row>
    <row r="5" spans="1:5" x14ac:dyDescent="0.25">
      <c r="A5" s="7" t="s">
        <v>587</v>
      </c>
      <c r="B5" s="7">
        <v>10</v>
      </c>
      <c r="C5" s="18">
        <v>45810</v>
      </c>
      <c r="D5" s="4">
        <f t="shared" si="0"/>
        <v>45816</v>
      </c>
      <c r="E5" s="20">
        <v>45825</v>
      </c>
    </row>
    <row r="6" spans="1:5" x14ac:dyDescent="0.25">
      <c r="A6" s="7" t="s">
        <v>587</v>
      </c>
      <c r="B6" s="7">
        <v>11</v>
      </c>
      <c r="C6" s="18">
        <v>45817</v>
      </c>
      <c r="D6" s="4">
        <f t="shared" si="0"/>
        <v>45823</v>
      </c>
      <c r="E6" s="20">
        <v>45832</v>
      </c>
    </row>
    <row r="7" spans="1:5" x14ac:dyDescent="0.25">
      <c r="A7" s="7" t="s">
        <v>587</v>
      </c>
      <c r="B7" s="7">
        <v>12</v>
      </c>
      <c r="C7" s="18">
        <v>45824</v>
      </c>
      <c r="D7" s="4">
        <f t="shared" si="0"/>
        <v>45830</v>
      </c>
      <c r="E7" s="20">
        <v>45839</v>
      </c>
    </row>
    <row r="8" spans="1:5" x14ac:dyDescent="0.25">
      <c r="A8" s="7" t="s">
        <v>587</v>
      </c>
      <c r="B8" s="7">
        <v>13</v>
      </c>
      <c r="C8" s="18">
        <v>45831</v>
      </c>
      <c r="D8" s="4">
        <f t="shared" si="0"/>
        <v>45837</v>
      </c>
      <c r="E8" s="20">
        <v>45846</v>
      </c>
    </row>
  </sheetData>
  <sortState xmlns:xlrd2="http://schemas.microsoft.com/office/spreadsheetml/2017/richdata2" ref="A2:B8">
    <sortCondition ref="A2:A8"/>
    <sortCondition ref="B2:B8"/>
  </sortState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E9CEA-4525-422D-B9E5-CD6DEFB39D47}">
  <dimension ref="A1:L11"/>
  <sheetViews>
    <sheetView workbookViewId="0">
      <selection activeCell="D8" sqref="D8"/>
    </sheetView>
  </sheetViews>
  <sheetFormatPr defaultRowHeight="15" x14ac:dyDescent="0.25"/>
  <cols>
    <col min="1" max="1" width="8.140625" bestFit="1" customWidth="1"/>
    <col min="2" max="2" width="9.28515625" bestFit="1" customWidth="1"/>
    <col min="3" max="3" width="14.85546875" bestFit="1" customWidth="1"/>
    <col min="4" max="4" width="10.42578125" bestFit="1" customWidth="1"/>
    <col min="10" max="12" width="10.42578125" bestFit="1" customWidth="1"/>
  </cols>
  <sheetData>
    <row r="1" spans="1:12" x14ac:dyDescent="0.25">
      <c r="A1" s="10" t="s">
        <v>64</v>
      </c>
      <c r="B1" s="10" t="s">
        <v>63</v>
      </c>
      <c r="C1" t="s">
        <v>711</v>
      </c>
    </row>
    <row r="2" spans="1:12" x14ac:dyDescent="0.25">
      <c r="A2" s="7" t="s">
        <v>587</v>
      </c>
      <c r="B2" s="7">
        <v>1</v>
      </c>
      <c r="C2" s="4">
        <v>45747</v>
      </c>
      <c r="D2" s="4">
        <f>+C2+6</f>
        <v>45753</v>
      </c>
      <c r="I2" s="7">
        <v>19</v>
      </c>
      <c r="J2" s="4">
        <v>45509</v>
      </c>
      <c r="K2" s="4">
        <f t="shared" ref="K2:K7" si="0">+J2+6</f>
        <v>45515</v>
      </c>
    </row>
    <row r="3" spans="1:12" x14ac:dyDescent="0.25">
      <c r="A3" s="7" t="s">
        <v>1</v>
      </c>
      <c r="B3" s="7">
        <v>43</v>
      </c>
      <c r="C3" s="4">
        <v>45677</v>
      </c>
      <c r="D3" s="4">
        <f t="shared" ref="D3:D11" si="1">+C3+6</f>
        <v>45683</v>
      </c>
      <c r="I3" s="7">
        <v>2</v>
      </c>
      <c r="J3" s="4">
        <v>45754</v>
      </c>
      <c r="K3" s="4">
        <f t="shared" si="0"/>
        <v>45760</v>
      </c>
    </row>
    <row r="4" spans="1:12" x14ac:dyDescent="0.25">
      <c r="A4" s="7" t="s">
        <v>1</v>
      </c>
      <c r="B4" s="7">
        <v>44</v>
      </c>
      <c r="C4" s="4">
        <f>+C3+7</f>
        <v>45684</v>
      </c>
      <c r="D4" s="4">
        <f t="shared" si="1"/>
        <v>45690</v>
      </c>
      <c r="I4" s="7">
        <v>1</v>
      </c>
      <c r="J4" s="4">
        <v>45747</v>
      </c>
      <c r="K4" s="4">
        <f t="shared" si="0"/>
        <v>45753</v>
      </c>
    </row>
    <row r="5" spans="1:12" x14ac:dyDescent="0.25">
      <c r="A5" s="7" t="s">
        <v>1</v>
      </c>
      <c r="B5" s="7">
        <v>45</v>
      </c>
      <c r="C5" s="4">
        <f t="shared" ref="C5:C11" si="2">+C4+7</f>
        <v>45691</v>
      </c>
      <c r="D5" s="4">
        <f t="shared" si="1"/>
        <v>45697</v>
      </c>
      <c r="I5" s="7">
        <v>3</v>
      </c>
      <c r="J5" s="4">
        <v>45761</v>
      </c>
      <c r="K5" s="4">
        <f t="shared" si="0"/>
        <v>45767</v>
      </c>
    </row>
    <row r="6" spans="1:12" x14ac:dyDescent="0.25">
      <c r="A6" s="7" t="s">
        <v>1</v>
      </c>
      <c r="B6" s="7">
        <v>46</v>
      </c>
      <c r="C6" s="4">
        <f t="shared" si="2"/>
        <v>45698</v>
      </c>
      <c r="D6" s="4">
        <f t="shared" si="1"/>
        <v>45704</v>
      </c>
      <c r="I6" s="7">
        <v>4</v>
      </c>
      <c r="J6" s="4">
        <v>45768</v>
      </c>
      <c r="K6" s="4">
        <f t="shared" si="0"/>
        <v>45774</v>
      </c>
    </row>
    <row r="7" spans="1:12" x14ac:dyDescent="0.25">
      <c r="A7" s="7" t="s">
        <v>1</v>
      </c>
      <c r="B7" s="7">
        <v>47</v>
      </c>
      <c r="C7" s="4">
        <f t="shared" si="2"/>
        <v>45705</v>
      </c>
      <c r="D7" s="4">
        <f t="shared" si="1"/>
        <v>45711</v>
      </c>
      <c r="I7" s="7">
        <v>52</v>
      </c>
      <c r="J7" s="4">
        <v>45740</v>
      </c>
      <c r="K7" s="4">
        <f t="shared" si="0"/>
        <v>45746</v>
      </c>
    </row>
    <row r="8" spans="1:12" x14ac:dyDescent="0.25">
      <c r="A8" s="7" t="s">
        <v>1</v>
      </c>
      <c r="B8" s="7">
        <v>48</v>
      </c>
      <c r="C8" s="4">
        <f t="shared" si="2"/>
        <v>45712</v>
      </c>
      <c r="D8" s="4">
        <f t="shared" si="1"/>
        <v>45718</v>
      </c>
      <c r="I8" s="7">
        <v>51</v>
      </c>
      <c r="J8" s="4">
        <v>45733</v>
      </c>
      <c r="K8" s="4">
        <v>45739</v>
      </c>
      <c r="L8" s="4"/>
    </row>
    <row r="9" spans="1:12" x14ac:dyDescent="0.25">
      <c r="A9" s="7" t="s">
        <v>1</v>
      </c>
      <c r="B9" s="7">
        <v>49</v>
      </c>
      <c r="C9" s="4">
        <f t="shared" si="2"/>
        <v>45719</v>
      </c>
      <c r="D9" s="4">
        <f t="shared" si="1"/>
        <v>45725</v>
      </c>
      <c r="I9" s="7">
        <v>5</v>
      </c>
      <c r="J9" s="4">
        <v>45775</v>
      </c>
      <c r="K9" s="4">
        <f>+J9+6</f>
        <v>45781</v>
      </c>
    </row>
    <row r="10" spans="1:12" x14ac:dyDescent="0.25">
      <c r="A10" s="7" t="s">
        <v>1</v>
      </c>
      <c r="B10" s="7">
        <v>50</v>
      </c>
      <c r="C10" s="4">
        <f t="shared" si="2"/>
        <v>45726</v>
      </c>
      <c r="D10" s="4">
        <f t="shared" si="1"/>
        <v>45732</v>
      </c>
      <c r="I10" s="7">
        <v>6</v>
      </c>
      <c r="J10" s="4">
        <v>45782</v>
      </c>
      <c r="K10" s="4">
        <f>+J10+6</f>
        <v>45788</v>
      </c>
    </row>
    <row r="11" spans="1:12" x14ac:dyDescent="0.25">
      <c r="A11" s="7" t="s">
        <v>1</v>
      </c>
      <c r="B11" s="7">
        <v>51</v>
      </c>
      <c r="C11" s="4">
        <f t="shared" si="2"/>
        <v>45733</v>
      </c>
      <c r="D11" s="4">
        <f t="shared" si="1"/>
        <v>45739</v>
      </c>
    </row>
  </sheetData>
  <autoFilter ref="A1:B11" xr:uid="{950E9CEA-4525-422D-B9E5-CD6DEFB39D47}">
    <sortState xmlns:xlrd2="http://schemas.microsoft.com/office/spreadsheetml/2017/richdata2" ref="A2:B11">
      <sortCondition ref="B1"/>
    </sortState>
  </autoFilter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EBEDC-2786-4246-8C0B-1C233B1E5935}">
  <dimension ref="A1:R90"/>
  <sheetViews>
    <sheetView topLeftCell="A57" workbookViewId="0">
      <selection activeCell="E11" sqref="E11"/>
    </sheetView>
  </sheetViews>
  <sheetFormatPr defaultRowHeight="15" x14ac:dyDescent="0.25"/>
  <sheetData>
    <row r="1" spans="1:18" x14ac:dyDescent="0.25">
      <c r="A1" t="s">
        <v>71</v>
      </c>
      <c r="B1" t="s">
        <v>72</v>
      </c>
      <c r="C1" t="s">
        <v>73</v>
      </c>
      <c r="D1" t="s">
        <v>74</v>
      </c>
      <c r="E1" t="s">
        <v>75</v>
      </c>
      <c r="F1" t="s">
        <v>76</v>
      </c>
      <c r="G1" t="s">
        <v>77</v>
      </c>
      <c r="H1" t="s">
        <v>78</v>
      </c>
      <c r="I1" t="s">
        <v>79</v>
      </c>
      <c r="J1" t="s">
        <v>80</v>
      </c>
      <c r="K1" t="s">
        <v>81</v>
      </c>
      <c r="L1" t="s">
        <v>82</v>
      </c>
      <c r="M1" t="s">
        <v>83</v>
      </c>
      <c r="N1" t="s">
        <v>84</v>
      </c>
      <c r="O1" t="s">
        <v>85</v>
      </c>
      <c r="P1" t="s">
        <v>86</v>
      </c>
      <c r="Q1" t="s">
        <v>87</v>
      </c>
      <c r="R1" t="s">
        <v>88</v>
      </c>
    </row>
    <row r="2" spans="1:18" x14ac:dyDescent="0.25">
      <c r="A2">
        <v>108</v>
      </c>
      <c r="B2" t="s">
        <v>89</v>
      </c>
      <c r="C2" t="s">
        <v>90</v>
      </c>
      <c r="D2" t="s">
        <v>91</v>
      </c>
      <c r="E2" t="s">
        <v>92</v>
      </c>
      <c r="F2" t="s">
        <v>93</v>
      </c>
      <c r="G2" t="s">
        <v>94</v>
      </c>
      <c r="H2" t="s">
        <v>95</v>
      </c>
      <c r="I2" t="s">
        <v>96</v>
      </c>
      <c r="J2" s="4">
        <v>41640</v>
      </c>
      <c r="K2" t="s">
        <v>97</v>
      </c>
      <c r="L2">
        <v>9440909166</v>
      </c>
      <c r="M2">
        <v>9494800963</v>
      </c>
      <c r="N2" t="s">
        <v>98</v>
      </c>
      <c r="O2" t="s">
        <v>99</v>
      </c>
      <c r="P2" t="b">
        <v>0</v>
      </c>
      <c r="Q2" t="s">
        <v>100</v>
      </c>
      <c r="R2" t="s">
        <v>97</v>
      </c>
    </row>
    <row r="3" spans="1:18" x14ac:dyDescent="0.25">
      <c r="A3">
        <v>110</v>
      </c>
      <c r="B3" t="s">
        <v>107</v>
      </c>
      <c r="C3" t="s">
        <v>108</v>
      </c>
      <c r="D3" t="s">
        <v>108</v>
      </c>
      <c r="E3" t="s">
        <v>109</v>
      </c>
      <c r="F3" t="s">
        <v>97</v>
      </c>
      <c r="G3" t="s">
        <v>97</v>
      </c>
      <c r="H3" t="s">
        <v>97</v>
      </c>
      <c r="I3" t="s">
        <v>97</v>
      </c>
      <c r="J3" s="4">
        <v>41640</v>
      </c>
      <c r="K3" t="s">
        <v>97</v>
      </c>
      <c r="L3">
        <v>6392809428</v>
      </c>
      <c r="M3">
        <v>9007070925</v>
      </c>
      <c r="N3" t="s">
        <v>110</v>
      </c>
      <c r="O3" t="s">
        <v>111</v>
      </c>
      <c r="P3" t="b">
        <v>0</v>
      </c>
      <c r="Q3" t="s">
        <v>112</v>
      </c>
      <c r="R3" t="s">
        <v>97</v>
      </c>
    </row>
    <row r="4" spans="1:18" x14ac:dyDescent="0.25">
      <c r="A4">
        <v>111</v>
      </c>
      <c r="B4" t="s">
        <v>113</v>
      </c>
      <c r="C4" t="s">
        <v>114</v>
      </c>
      <c r="D4" t="s">
        <v>114</v>
      </c>
      <c r="E4" t="s">
        <v>115</v>
      </c>
      <c r="F4" t="s">
        <v>97</v>
      </c>
      <c r="G4" t="s">
        <v>97</v>
      </c>
      <c r="H4" t="s">
        <v>97</v>
      </c>
      <c r="I4" t="s">
        <v>97</v>
      </c>
      <c r="J4" s="4">
        <v>41640</v>
      </c>
      <c r="K4" t="s">
        <v>97</v>
      </c>
      <c r="L4">
        <v>8879294882</v>
      </c>
      <c r="M4" t="s">
        <v>97</v>
      </c>
      <c r="N4" t="s">
        <v>116</v>
      </c>
      <c r="O4" t="s">
        <v>97</v>
      </c>
      <c r="P4" t="b">
        <v>0</v>
      </c>
      <c r="Q4" t="s">
        <v>112</v>
      </c>
      <c r="R4" t="s">
        <v>97</v>
      </c>
    </row>
    <row r="5" spans="1:18" x14ac:dyDescent="0.25">
      <c r="A5">
        <v>112</v>
      </c>
      <c r="B5" t="s">
        <v>117</v>
      </c>
      <c r="C5" t="s">
        <v>118</v>
      </c>
      <c r="D5" t="s">
        <v>119</v>
      </c>
      <c r="E5" t="s">
        <v>120</v>
      </c>
      <c r="F5" t="s">
        <v>97</v>
      </c>
      <c r="G5" t="s">
        <v>97</v>
      </c>
      <c r="H5" t="s">
        <v>121</v>
      </c>
      <c r="I5" t="s">
        <v>104</v>
      </c>
      <c r="J5" s="4">
        <v>44564</v>
      </c>
      <c r="K5" t="s">
        <v>97</v>
      </c>
      <c r="L5">
        <v>9821020812</v>
      </c>
      <c r="M5" t="s">
        <v>97</v>
      </c>
      <c r="N5" t="s">
        <v>122</v>
      </c>
      <c r="O5" t="s">
        <v>97</v>
      </c>
      <c r="P5" t="b">
        <v>0</v>
      </c>
      <c r="Q5" t="s">
        <v>123</v>
      </c>
      <c r="R5" t="s">
        <v>97</v>
      </c>
    </row>
    <row r="6" spans="1:18" x14ac:dyDescent="0.25">
      <c r="A6">
        <v>113</v>
      </c>
      <c r="B6" t="s">
        <v>124</v>
      </c>
      <c r="C6" t="s">
        <v>90</v>
      </c>
      <c r="D6" t="s">
        <v>125</v>
      </c>
      <c r="E6" t="s">
        <v>126</v>
      </c>
      <c r="F6" t="s">
        <v>127</v>
      </c>
      <c r="G6" t="s">
        <v>127</v>
      </c>
      <c r="H6" t="s">
        <v>128</v>
      </c>
      <c r="I6" t="s">
        <v>96</v>
      </c>
      <c r="J6" s="4">
        <v>41640</v>
      </c>
      <c r="K6" t="s">
        <v>97</v>
      </c>
      <c r="L6">
        <v>9440909166</v>
      </c>
      <c r="M6">
        <v>9494800963</v>
      </c>
      <c r="N6" t="s">
        <v>98</v>
      </c>
      <c r="O6" t="s">
        <v>99</v>
      </c>
      <c r="P6" t="b">
        <v>0</v>
      </c>
      <c r="Q6" t="s">
        <v>129</v>
      </c>
      <c r="R6" t="s">
        <v>97</v>
      </c>
    </row>
    <row r="7" spans="1:18" x14ac:dyDescent="0.25">
      <c r="A7">
        <v>114</v>
      </c>
      <c r="B7" t="s">
        <v>130</v>
      </c>
      <c r="C7" t="s">
        <v>90</v>
      </c>
      <c r="D7" t="s">
        <v>131</v>
      </c>
      <c r="E7" t="s">
        <v>132</v>
      </c>
      <c r="F7" t="s">
        <v>133</v>
      </c>
      <c r="G7" t="s">
        <v>133</v>
      </c>
      <c r="H7" t="s">
        <v>134</v>
      </c>
      <c r="I7" t="s">
        <v>96</v>
      </c>
      <c r="J7" s="4">
        <v>41640</v>
      </c>
      <c r="K7" t="s">
        <v>97</v>
      </c>
      <c r="L7">
        <v>9440909166</v>
      </c>
      <c r="M7">
        <v>9494800963</v>
      </c>
      <c r="N7" t="s">
        <v>98</v>
      </c>
      <c r="O7" t="s">
        <v>99</v>
      </c>
      <c r="P7" t="b">
        <v>0</v>
      </c>
      <c r="Q7" t="s">
        <v>135</v>
      </c>
      <c r="R7" t="s">
        <v>97</v>
      </c>
    </row>
    <row r="8" spans="1:18" x14ac:dyDescent="0.25">
      <c r="A8">
        <v>115</v>
      </c>
      <c r="B8" t="s">
        <v>136</v>
      </c>
      <c r="C8" t="s">
        <v>137</v>
      </c>
      <c r="D8" t="s">
        <v>138</v>
      </c>
      <c r="E8" t="s">
        <v>139</v>
      </c>
      <c r="F8" t="s">
        <v>97</v>
      </c>
      <c r="G8" t="s">
        <v>97</v>
      </c>
      <c r="H8" t="s">
        <v>140</v>
      </c>
      <c r="I8" t="s">
        <v>141</v>
      </c>
      <c r="J8" s="4">
        <v>41640</v>
      </c>
      <c r="K8" t="s">
        <v>97</v>
      </c>
      <c r="L8">
        <v>8142263488</v>
      </c>
      <c r="M8" t="s">
        <v>97</v>
      </c>
      <c r="N8" t="s">
        <v>142</v>
      </c>
      <c r="O8" t="s">
        <v>97</v>
      </c>
      <c r="P8" t="b">
        <v>0</v>
      </c>
      <c r="Q8" t="s">
        <v>143</v>
      </c>
      <c r="R8" t="s">
        <v>97</v>
      </c>
    </row>
    <row r="9" spans="1:18" x14ac:dyDescent="0.25">
      <c r="A9">
        <v>116</v>
      </c>
      <c r="B9" t="s">
        <v>144</v>
      </c>
      <c r="C9" t="s">
        <v>145</v>
      </c>
      <c r="D9" t="s">
        <v>146</v>
      </c>
      <c r="E9" t="s">
        <v>147</v>
      </c>
      <c r="F9" t="s">
        <v>97</v>
      </c>
      <c r="G9" t="s">
        <v>97</v>
      </c>
      <c r="H9" t="s">
        <v>97</v>
      </c>
      <c r="I9" t="s">
        <v>96</v>
      </c>
      <c r="J9" s="4">
        <v>41640</v>
      </c>
      <c r="K9" t="s">
        <v>97</v>
      </c>
      <c r="L9">
        <v>9949906655</v>
      </c>
      <c r="M9" t="s">
        <v>97</v>
      </c>
      <c r="N9" t="s">
        <v>148</v>
      </c>
      <c r="O9" t="s">
        <v>97</v>
      </c>
      <c r="P9" t="b">
        <v>1</v>
      </c>
      <c r="Q9" t="s">
        <v>149</v>
      </c>
      <c r="R9" t="s">
        <v>97</v>
      </c>
    </row>
    <row r="10" spans="1:18" x14ac:dyDescent="0.25">
      <c r="A10">
        <v>117</v>
      </c>
      <c r="B10" t="s">
        <v>150</v>
      </c>
      <c r="C10" t="s">
        <v>151</v>
      </c>
      <c r="D10" t="s">
        <v>152</v>
      </c>
      <c r="E10" t="s">
        <v>153</v>
      </c>
      <c r="F10" t="s">
        <v>97</v>
      </c>
      <c r="G10" t="s">
        <v>97</v>
      </c>
      <c r="H10" t="s">
        <v>154</v>
      </c>
      <c r="I10" t="s">
        <v>104</v>
      </c>
      <c r="J10" s="4">
        <v>41640</v>
      </c>
      <c r="K10" t="s">
        <v>97</v>
      </c>
      <c r="L10">
        <v>9930867996</v>
      </c>
      <c r="M10" t="s">
        <v>97</v>
      </c>
      <c r="N10" t="s">
        <v>155</v>
      </c>
      <c r="O10" t="s">
        <v>97</v>
      </c>
      <c r="P10" t="b">
        <v>0</v>
      </c>
      <c r="Q10" t="s">
        <v>156</v>
      </c>
      <c r="R10" t="s">
        <v>97</v>
      </c>
    </row>
    <row r="11" spans="1:18" x14ac:dyDescent="0.25">
      <c r="A11">
        <v>119</v>
      </c>
      <c r="B11" t="s">
        <v>40</v>
      </c>
      <c r="C11" t="s">
        <v>161</v>
      </c>
      <c r="D11" t="s">
        <v>10</v>
      </c>
      <c r="E11" t="s">
        <v>162</v>
      </c>
      <c r="F11" t="s">
        <v>97</v>
      </c>
      <c r="G11" t="s">
        <v>97</v>
      </c>
      <c r="H11" t="s">
        <v>163</v>
      </c>
      <c r="I11" t="s">
        <v>104</v>
      </c>
      <c r="J11" s="4">
        <v>41640</v>
      </c>
      <c r="K11" t="s">
        <v>97</v>
      </c>
      <c r="L11">
        <v>9599899952</v>
      </c>
      <c r="M11" t="s">
        <v>97</v>
      </c>
      <c r="N11" t="s">
        <v>164</v>
      </c>
      <c r="O11" t="s">
        <v>165</v>
      </c>
      <c r="P11" t="b">
        <v>0</v>
      </c>
      <c r="Q11" t="s">
        <v>166</v>
      </c>
      <c r="R11" t="s">
        <v>97</v>
      </c>
    </row>
    <row r="12" spans="1:18" x14ac:dyDescent="0.25">
      <c r="A12">
        <v>120</v>
      </c>
      <c r="B12" t="s">
        <v>60</v>
      </c>
      <c r="C12" t="s">
        <v>167</v>
      </c>
      <c r="D12" t="s">
        <v>30</v>
      </c>
      <c r="E12" t="s">
        <v>168</v>
      </c>
      <c r="F12" t="s">
        <v>97</v>
      </c>
      <c r="G12" t="s">
        <v>97</v>
      </c>
      <c r="H12" t="s">
        <v>169</v>
      </c>
      <c r="I12" t="s">
        <v>141</v>
      </c>
      <c r="J12" s="4">
        <v>41640</v>
      </c>
      <c r="K12" t="s">
        <v>97</v>
      </c>
      <c r="L12">
        <v>7795081266</v>
      </c>
      <c r="M12" t="s">
        <v>97</v>
      </c>
      <c r="N12" t="s">
        <v>170</v>
      </c>
      <c r="O12" t="s">
        <v>97</v>
      </c>
      <c r="P12" t="b">
        <v>0</v>
      </c>
      <c r="Q12" t="s">
        <v>171</v>
      </c>
      <c r="R12" t="s">
        <v>97</v>
      </c>
    </row>
    <row r="13" spans="1:18" x14ac:dyDescent="0.25">
      <c r="A13">
        <v>122</v>
      </c>
      <c r="B13" t="s">
        <v>47</v>
      </c>
      <c r="C13" t="s">
        <v>172</v>
      </c>
      <c r="D13" t="s">
        <v>17</v>
      </c>
      <c r="E13" t="s">
        <v>173</v>
      </c>
      <c r="F13" t="s">
        <v>97</v>
      </c>
      <c r="G13" t="s">
        <v>97</v>
      </c>
      <c r="H13" t="s">
        <v>174</v>
      </c>
      <c r="I13" t="s">
        <v>141</v>
      </c>
      <c r="J13" s="4">
        <v>41640</v>
      </c>
      <c r="K13" t="s">
        <v>97</v>
      </c>
      <c r="L13">
        <v>9840713471</v>
      </c>
      <c r="M13" t="s">
        <v>97</v>
      </c>
      <c r="N13" t="s">
        <v>175</v>
      </c>
      <c r="O13" t="s">
        <v>97</v>
      </c>
      <c r="P13" t="b">
        <v>0</v>
      </c>
      <c r="Q13" t="s">
        <v>176</v>
      </c>
      <c r="R13" t="s">
        <v>97</v>
      </c>
    </row>
    <row r="14" spans="1:18" x14ac:dyDescent="0.25">
      <c r="A14">
        <v>123</v>
      </c>
      <c r="B14" t="s">
        <v>46</v>
      </c>
      <c r="C14" t="s">
        <v>177</v>
      </c>
      <c r="D14" t="s">
        <v>16</v>
      </c>
      <c r="E14" t="s">
        <v>178</v>
      </c>
      <c r="F14" t="s">
        <v>97</v>
      </c>
      <c r="G14" t="s">
        <v>97</v>
      </c>
      <c r="H14" t="s">
        <v>179</v>
      </c>
      <c r="I14" t="s">
        <v>104</v>
      </c>
      <c r="J14" s="4">
        <v>41640</v>
      </c>
      <c r="K14" t="s">
        <v>97</v>
      </c>
      <c r="L14">
        <v>7093980347</v>
      </c>
      <c r="M14">
        <v>9560872323</v>
      </c>
      <c r="N14" t="s">
        <v>180</v>
      </c>
      <c r="O14" t="s">
        <v>181</v>
      </c>
      <c r="P14" t="b">
        <v>0</v>
      </c>
      <c r="Q14" t="s">
        <v>182</v>
      </c>
      <c r="R14" t="s">
        <v>97</v>
      </c>
    </row>
    <row r="15" spans="1:18" x14ac:dyDescent="0.25">
      <c r="A15">
        <v>124</v>
      </c>
      <c r="B15" t="s">
        <v>183</v>
      </c>
      <c r="C15" t="s">
        <v>184</v>
      </c>
      <c r="D15" t="s">
        <v>185</v>
      </c>
      <c r="E15" t="s">
        <v>186</v>
      </c>
      <c r="F15" t="s">
        <v>97</v>
      </c>
      <c r="G15" t="s">
        <v>97</v>
      </c>
      <c r="H15" t="s">
        <v>187</v>
      </c>
      <c r="I15" t="s">
        <v>104</v>
      </c>
      <c r="J15" s="4">
        <v>41640</v>
      </c>
      <c r="K15" t="s">
        <v>97</v>
      </c>
      <c r="L15">
        <v>7708340432</v>
      </c>
      <c r="M15" t="s">
        <v>97</v>
      </c>
      <c r="N15" t="s">
        <v>188</v>
      </c>
      <c r="O15" t="s">
        <v>97</v>
      </c>
      <c r="P15" t="s">
        <v>97</v>
      </c>
      <c r="Q15" t="s">
        <v>189</v>
      </c>
      <c r="R15" t="s">
        <v>97</v>
      </c>
    </row>
    <row r="16" spans="1:18" x14ac:dyDescent="0.25">
      <c r="A16">
        <v>128</v>
      </c>
      <c r="B16" t="s">
        <v>193</v>
      </c>
      <c r="C16" t="s">
        <v>194</v>
      </c>
      <c r="D16" t="s">
        <v>195</v>
      </c>
      <c r="E16" t="s">
        <v>196</v>
      </c>
      <c r="F16" t="s">
        <v>97</v>
      </c>
      <c r="G16" t="s">
        <v>97</v>
      </c>
      <c r="H16" t="s">
        <v>197</v>
      </c>
      <c r="I16" t="s">
        <v>141</v>
      </c>
      <c r="J16" s="4">
        <v>41640</v>
      </c>
      <c r="K16" t="s">
        <v>97</v>
      </c>
      <c r="L16">
        <v>9966882747</v>
      </c>
      <c r="M16">
        <v>9490610182</v>
      </c>
      <c r="N16" t="s">
        <v>198</v>
      </c>
      <c r="O16" t="s">
        <v>97</v>
      </c>
      <c r="P16" t="b">
        <v>0</v>
      </c>
      <c r="Q16" t="s">
        <v>199</v>
      </c>
      <c r="R16" t="s">
        <v>97</v>
      </c>
    </row>
    <row r="17" spans="1:18" x14ac:dyDescent="0.25">
      <c r="A17">
        <v>129</v>
      </c>
      <c r="B17" t="s">
        <v>200</v>
      </c>
      <c r="C17" t="s">
        <v>201</v>
      </c>
      <c r="D17" t="s">
        <v>202</v>
      </c>
      <c r="E17" t="s">
        <v>203</v>
      </c>
      <c r="F17" t="s">
        <v>97</v>
      </c>
      <c r="G17" t="s">
        <v>97</v>
      </c>
      <c r="H17" t="s">
        <v>204</v>
      </c>
      <c r="I17" t="s">
        <v>141</v>
      </c>
      <c r="J17" s="4">
        <v>41640</v>
      </c>
      <c r="K17" t="s">
        <v>97</v>
      </c>
      <c r="L17">
        <v>9423881942</v>
      </c>
      <c r="M17" t="s">
        <v>97</v>
      </c>
      <c r="N17" t="s">
        <v>205</v>
      </c>
      <c r="O17" t="s">
        <v>97</v>
      </c>
      <c r="P17" t="b">
        <v>0</v>
      </c>
      <c r="Q17" t="s">
        <v>206</v>
      </c>
      <c r="R17" t="s">
        <v>97</v>
      </c>
    </row>
    <row r="18" spans="1:18" x14ac:dyDescent="0.25">
      <c r="A18">
        <v>130</v>
      </c>
      <c r="B18" t="s">
        <v>207</v>
      </c>
      <c r="C18" t="s">
        <v>208</v>
      </c>
      <c r="D18" t="s">
        <v>209</v>
      </c>
      <c r="E18" t="s">
        <v>210</v>
      </c>
      <c r="F18" t="s">
        <v>211</v>
      </c>
      <c r="G18" t="s">
        <v>212</v>
      </c>
      <c r="H18" t="s">
        <v>210</v>
      </c>
      <c r="I18" t="s">
        <v>96</v>
      </c>
      <c r="J18" s="4">
        <v>41640</v>
      </c>
      <c r="K18" t="s">
        <v>97</v>
      </c>
      <c r="L18">
        <v>9440909166</v>
      </c>
      <c r="M18">
        <v>9494800963</v>
      </c>
      <c r="N18" t="s">
        <v>98</v>
      </c>
      <c r="O18" t="s">
        <v>99</v>
      </c>
      <c r="P18" t="b">
        <v>0</v>
      </c>
      <c r="Q18" t="s">
        <v>213</v>
      </c>
      <c r="R18" t="s">
        <v>97</v>
      </c>
    </row>
    <row r="19" spans="1:18" x14ac:dyDescent="0.25">
      <c r="A19">
        <v>131</v>
      </c>
      <c r="B19" t="s">
        <v>214</v>
      </c>
      <c r="C19" t="s">
        <v>215</v>
      </c>
      <c r="D19" t="s">
        <v>216</v>
      </c>
      <c r="E19" t="s">
        <v>217</v>
      </c>
      <c r="F19" t="s">
        <v>97</v>
      </c>
      <c r="G19" t="s">
        <v>218</v>
      </c>
      <c r="H19" t="s">
        <v>219</v>
      </c>
      <c r="I19" t="s">
        <v>96</v>
      </c>
      <c r="J19" s="4">
        <v>41640</v>
      </c>
      <c r="K19" t="s">
        <v>97</v>
      </c>
      <c r="L19">
        <v>8240463282</v>
      </c>
      <c r="M19" t="s">
        <v>97</v>
      </c>
      <c r="N19" t="s">
        <v>220</v>
      </c>
      <c r="O19" t="s">
        <v>97</v>
      </c>
      <c r="P19" t="b">
        <v>0</v>
      </c>
      <c r="Q19" t="s">
        <v>221</v>
      </c>
      <c r="R19" t="s">
        <v>97</v>
      </c>
    </row>
    <row r="20" spans="1:18" x14ac:dyDescent="0.25">
      <c r="A20">
        <v>132</v>
      </c>
      <c r="B20" t="s">
        <v>222</v>
      </c>
      <c r="C20" t="s">
        <v>223</v>
      </c>
      <c r="D20" t="s">
        <v>224</v>
      </c>
      <c r="E20" t="s">
        <v>225</v>
      </c>
      <c r="F20" t="s">
        <v>226</v>
      </c>
      <c r="G20" t="s">
        <v>226</v>
      </c>
      <c r="H20" t="s">
        <v>225</v>
      </c>
      <c r="I20" t="s">
        <v>96</v>
      </c>
      <c r="J20" s="4">
        <v>41640</v>
      </c>
      <c r="K20" t="s">
        <v>97</v>
      </c>
      <c r="L20">
        <v>9443368027</v>
      </c>
      <c r="M20">
        <v>9488996185</v>
      </c>
      <c r="N20" t="s">
        <v>227</v>
      </c>
      <c r="O20" t="s">
        <v>97</v>
      </c>
      <c r="P20" t="b">
        <v>0</v>
      </c>
      <c r="Q20" t="s">
        <v>228</v>
      </c>
      <c r="R20" t="s">
        <v>97</v>
      </c>
    </row>
    <row r="21" spans="1:18" x14ac:dyDescent="0.25">
      <c r="A21">
        <v>133</v>
      </c>
      <c r="B21" t="s">
        <v>229</v>
      </c>
      <c r="C21" t="s">
        <v>230</v>
      </c>
      <c r="D21" t="s">
        <v>231</v>
      </c>
      <c r="E21" t="s">
        <v>232</v>
      </c>
      <c r="F21" t="s">
        <v>233</v>
      </c>
      <c r="G21" t="s">
        <v>233</v>
      </c>
      <c r="H21" t="s">
        <v>232</v>
      </c>
      <c r="I21" t="s">
        <v>96</v>
      </c>
      <c r="J21" s="4">
        <v>41640</v>
      </c>
      <c r="K21" t="s">
        <v>97</v>
      </c>
      <c r="L21">
        <v>9636357200</v>
      </c>
      <c r="M21" t="s">
        <v>97</v>
      </c>
      <c r="N21" t="s">
        <v>234</v>
      </c>
      <c r="O21" t="s">
        <v>97</v>
      </c>
      <c r="P21" t="b">
        <v>0</v>
      </c>
      <c r="Q21" t="s">
        <v>235</v>
      </c>
      <c r="R21" t="s">
        <v>97</v>
      </c>
    </row>
    <row r="22" spans="1:18" x14ac:dyDescent="0.25">
      <c r="A22">
        <v>134</v>
      </c>
      <c r="B22" t="s">
        <v>34</v>
      </c>
      <c r="C22" t="s">
        <v>236</v>
      </c>
      <c r="D22" t="s">
        <v>4</v>
      </c>
      <c r="E22" t="s">
        <v>237</v>
      </c>
      <c r="F22" t="s">
        <v>97</v>
      </c>
      <c r="G22" t="s">
        <v>97</v>
      </c>
      <c r="H22" t="s">
        <v>238</v>
      </c>
      <c r="I22" t="s">
        <v>96</v>
      </c>
      <c r="J22" s="4">
        <v>41640</v>
      </c>
      <c r="K22" t="s">
        <v>97</v>
      </c>
      <c r="L22">
        <v>9100211385</v>
      </c>
      <c r="M22" t="s">
        <v>97</v>
      </c>
      <c r="N22" t="s">
        <v>239</v>
      </c>
      <c r="O22" t="s">
        <v>240</v>
      </c>
      <c r="P22" t="b">
        <v>0</v>
      </c>
      <c r="Q22" t="s">
        <v>241</v>
      </c>
      <c r="R22" t="s">
        <v>97</v>
      </c>
    </row>
    <row r="23" spans="1:18" x14ac:dyDescent="0.25">
      <c r="A23">
        <v>136</v>
      </c>
      <c r="B23" t="s">
        <v>245</v>
      </c>
      <c r="C23" t="s">
        <v>246</v>
      </c>
      <c r="D23" t="s">
        <v>247</v>
      </c>
      <c r="E23" t="s">
        <v>248</v>
      </c>
      <c r="F23" t="s">
        <v>97</v>
      </c>
      <c r="G23" t="s">
        <v>97</v>
      </c>
      <c r="H23" t="s">
        <v>248</v>
      </c>
      <c r="I23" t="s">
        <v>96</v>
      </c>
      <c r="J23" s="4">
        <v>41640</v>
      </c>
      <c r="K23" t="s">
        <v>97</v>
      </c>
      <c r="L23">
        <v>9962172555</v>
      </c>
      <c r="M23" t="s">
        <v>97</v>
      </c>
      <c r="N23" t="s">
        <v>249</v>
      </c>
      <c r="O23" t="s">
        <v>97</v>
      </c>
      <c r="P23" t="b">
        <v>0</v>
      </c>
      <c r="Q23" t="s">
        <v>250</v>
      </c>
      <c r="R23" t="s">
        <v>97</v>
      </c>
    </row>
    <row r="24" spans="1:18" x14ac:dyDescent="0.25">
      <c r="A24">
        <v>137</v>
      </c>
      <c r="B24" t="s">
        <v>35</v>
      </c>
      <c r="C24" t="s">
        <v>251</v>
      </c>
      <c r="D24" t="s">
        <v>5</v>
      </c>
      <c r="E24" t="s">
        <v>252</v>
      </c>
      <c r="F24" t="s">
        <v>97</v>
      </c>
      <c r="G24" t="s">
        <v>97</v>
      </c>
      <c r="H24" t="s">
        <v>253</v>
      </c>
      <c r="I24" t="s">
        <v>96</v>
      </c>
      <c r="J24" s="4">
        <v>41640</v>
      </c>
      <c r="K24" t="s">
        <v>97</v>
      </c>
      <c r="L24">
        <v>9100211385</v>
      </c>
      <c r="M24" t="s">
        <v>97</v>
      </c>
      <c r="N24" t="s">
        <v>239</v>
      </c>
      <c r="O24" t="s">
        <v>240</v>
      </c>
      <c r="P24" t="b">
        <v>0</v>
      </c>
      <c r="Q24" t="s">
        <v>254</v>
      </c>
      <c r="R24" t="s">
        <v>97</v>
      </c>
    </row>
    <row r="25" spans="1:18" x14ac:dyDescent="0.25">
      <c r="A25">
        <v>138</v>
      </c>
      <c r="B25" t="s">
        <v>255</v>
      </c>
      <c r="C25" t="s">
        <v>256</v>
      </c>
      <c r="D25" t="s">
        <v>257</v>
      </c>
      <c r="E25" t="s">
        <v>258</v>
      </c>
      <c r="F25" t="s">
        <v>97</v>
      </c>
      <c r="G25" t="s">
        <v>97</v>
      </c>
      <c r="H25" t="s">
        <v>259</v>
      </c>
      <c r="I25" t="s">
        <v>104</v>
      </c>
      <c r="J25" s="4">
        <v>44319</v>
      </c>
      <c r="K25" t="s">
        <v>97</v>
      </c>
      <c r="L25">
        <v>8668713582</v>
      </c>
      <c r="M25" t="s">
        <v>97</v>
      </c>
      <c r="N25" t="s">
        <v>260</v>
      </c>
      <c r="O25" t="s">
        <v>97</v>
      </c>
      <c r="P25" t="b">
        <v>0</v>
      </c>
      <c r="Q25" t="s">
        <v>261</v>
      </c>
      <c r="R25" t="s">
        <v>97</v>
      </c>
    </row>
    <row r="26" spans="1:18" x14ac:dyDescent="0.25">
      <c r="A26">
        <v>139</v>
      </c>
      <c r="B26" t="s">
        <v>262</v>
      </c>
      <c r="C26" t="s">
        <v>263</v>
      </c>
      <c r="D26" t="s">
        <v>264</v>
      </c>
      <c r="E26" t="s">
        <v>265</v>
      </c>
      <c r="F26" t="s">
        <v>97</v>
      </c>
      <c r="G26" t="s">
        <v>97</v>
      </c>
      <c r="H26" t="s">
        <v>266</v>
      </c>
      <c r="I26" t="s">
        <v>104</v>
      </c>
      <c r="J26" s="4">
        <v>44319</v>
      </c>
      <c r="K26" t="s">
        <v>97</v>
      </c>
      <c r="L26">
        <v>8668713582</v>
      </c>
      <c r="M26" t="s">
        <v>97</v>
      </c>
      <c r="N26" t="s">
        <v>260</v>
      </c>
      <c r="O26" t="s">
        <v>97</v>
      </c>
      <c r="P26" t="b">
        <v>0</v>
      </c>
      <c r="Q26" t="s">
        <v>267</v>
      </c>
      <c r="R26" t="s">
        <v>97</v>
      </c>
    </row>
    <row r="27" spans="1:18" x14ac:dyDescent="0.25">
      <c r="A27">
        <v>140</v>
      </c>
      <c r="B27" t="s">
        <v>268</v>
      </c>
      <c r="C27" t="s">
        <v>269</v>
      </c>
      <c r="D27" t="s">
        <v>270</v>
      </c>
      <c r="E27" t="s">
        <v>269</v>
      </c>
      <c r="F27" t="s">
        <v>97</v>
      </c>
      <c r="G27" t="s">
        <v>97</v>
      </c>
      <c r="H27" t="s">
        <v>271</v>
      </c>
      <c r="I27" t="s">
        <v>141</v>
      </c>
      <c r="J27" s="4">
        <v>41640</v>
      </c>
      <c r="K27" t="s">
        <v>97</v>
      </c>
      <c r="L27">
        <v>9443745297</v>
      </c>
      <c r="M27" t="s">
        <v>97</v>
      </c>
      <c r="N27" t="s">
        <v>272</v>
      </c>
      <c r="O27" t="s">
        <v>273</v>
      </c>
      <c r="P27" t="b">
        <v>0</v>
      </c>
      <c r="Q27" t="s">
        <v>274</v>
      </c>
      <c r="R27" t="s">
        <v>97</v>
      </c>
    </row>
    <row r="28" spans="1:18" x14ac:dyDescent="0.25">
      <c r="A28">
        <v>142</v>
      </c>
      <c r="B28" t="s">
        <v>278</v>
      </c>
      <c r="C28" t="s">
        <v>279</v>
      </c>
      <c r="D28" t="s">
        <v>280</v>
      </c>
      <c r="E28" t="s">
        <v>281</v>
      </c>
      <c r="F28" t="s">
        <v>97</v>
      </c>
      <c r="G28" t="s">
        <v>97</v>
      </c>
      <c r="H28" t="s">
        <v>97</v>
      </c>
      <c r="I28" t="s">
        <v>141</v>
      </c>
      <c r="J28" s="4">
        <v>41640</v>
      </c>
      <c r="K28" t="s">
        <v>97</v>
      </c>
      <c r="L28">
        <v>9439961256</v>
      </c>
      <c r="M28" t="s">
        <v>97</v>
      </c>
      <c r="N28" t="s">
        <v>282</v>
      </c>
      <c r="O28" t="s">
        <v>97</v>
      </c>
      <c r="P28" t="b">
        <v>0</v>
      </c>
      <c r="Q28" t="s">
        <v>283</v>
      </c>
      <c r="R28" t="s">
        <v>97</v>
      </c>
    </row>
    <row r="29" spans="1:18" x14ac:dyDescent="0.25">
      <c r="A29">
        <v>143</v>
      </c>
      <c r="B29" t="s">
        <v>284</v>
      </c>
      <c r="C29" t="s">
        <v>90</v>
      </c>
      <c r="D29" t="s">
        <v>285</v>
      </c>
      <c r="E29" t="s">
        <v>286</v>
      </c>
      <c r="F29" t="s">
        <v>287</v>
      </c>
      <c r="G29" t="s">
        <v>288</v>
      </c>
      <c r="H29" t="s">
        <v>286</v>
      </c>
      <c r="I29" t="s">
        <v>96</v>
      </c>
      <c r="J29" s="4">
        <v>41640</v>
      </c>
      <c r="K29" t="s">
        <v>97</v>
      </c>
      <c r="L29">
        <v>9440909166</v>
      </c>
      <c r="M29">
        <v>9494800963</v>
      </c>
      <c r="N29" t="s">
        <v>98</v>
      </c>
      <c r="O29" t="s">
        <v>99</v>
      </c>
      <c r="P29" t="b">
        <v>0</v>
      </c>
      <c r="Q29" t="s">
        <v>289</v>
      </c>
      <c r="R29" t="s">
        <v>97</v>
      </c>
    </row>
    <row r="30" spans="1:18" x14ac:dyDescent="0.25">
      <c r="A30">
        <v>145</v>
      </c>
      <c r="B30" t="s">
        <v>294</v>
      </c>
      <c r="C30" t="s">
        <v>295</v>
      </c>
      <c r="D30" t="s">
        <v>296</v>
      </c>
      <c r="E30" t="s">
        <v>297</v>
      </c>
      <c r="F30" t="s">
        <v>97</v>
      </c>
      <c r="G30" t="s">
        <v>298</v>
      </c>
      <c r="H30" t="s">
        <v>299</v>
      </c>
      <c r="I30" t="s">
        <v>96</v>
      </c>
      <c r="J30" s="4">
        <v>41640</v>
      </c>
      <c r="K30" t="s">
        <v>97</v>
      </c>
      <c r="L30">
        <v>9489101075</v>
      </c>
      <c r="M30" t="s">
        <v>97</v>
      </c>
      <c r="N30" t="s">
        <v>300</v>
      </c>
      <c r="O30" t="s">
        <v>97</v>
      </c>
      <c r="P30" t="b">
        <v>0</v>
      </c>
      <c r="Q30" t="s">
        <v>301</v>
      </c>
      <c r="R30" t="s">
        <v>97</v>
      </c>
    </row>
    <row r="31" spans="1:18" x14ac:dyDescent="0.25">
      <c r="A31">
        <v>146</v>
      </c>
      <c r="B31" t="s">
        <v>302</v>
      </c>
      <c r="C31" t="s">
        <v>295</v>
      </c>
      <c r="D31" t="s">
        <v>303</v>
      </c>
      <c r="E31" t="s">
        <v>304</v>
      </c>
      <c r="F31" t="s">
        <v>305</v>
      </c>
      <c r="G31" t="s">
        <v>305</v>
      </c>
      <c r="H31" t="s">
        <v>306</v>
      </c>
      <c r="I31" t="s">
        <v>96</v>
      </c>
      <c r="J31" s="4">
        <v>41640</v>
      </c>
      <c r="K31" t="s">
        <v>97</v>
      </c>
      <c r="L31">
        <v>9489101075</v>
      </c>
      <c r="M31" t="s">
        <v>97</v>
      </c>
      <c r="N31" t="s">
        <v>300</v>
      </c>
      <c r="O31" t="s">
        <v>97</v>
      </c>
      <c r="P31" t="b">
        <v>0</v>
      </c>
      <c r="Q31" t="s">
        <v>307</v>
      </c>
      <c r="R31" t="s">
        <v>97</v>
      </c>
    </row>
    <row r="32" spans="1:18" x14ac:dyDescent="0.25">
      <c r="A32">
        <v>147</v>
      </c>
      <c r="B32" t="s">
        <v>308</v>
      </c>
      <c r="C32" t="s">
        <v>295</v>
      </c>
      <c r="D32" t="s">
        <v>309</v>
      </c>
      <c r="E32" t="s">
        <v>310</v>
      </c>
      <c r="F32" t="s">
        <v>311</v>
      </c>
      <c r="G32" t="s">
        <v>311</v>
      </c>
      <c r="H32" t="s">
        <v>312</v>
      </c>
      <c r="I32" t="s">
        <v>96</v>
      </c>
      <c r="J32" s="4">
        <v>41640</v>
      </c>
      <c r="K32" t="s">
        <v>97</v>
      </c>
      <c r="L32">
        <v>9790722485</v>
      </c>
      <c r="M32" t="s">
        <v>97</v>
      </c>
      <c r="N32" t="s">
        <v>313</v>
      </c>
      <c r="O32" t="s">
        <v>97</v>
      </c>
      <c r="P32" t="b">
        <v>0</v>
      </c>
      <c r="Q32" t="s">
        <v>314</v>
      </c>
      <c r="R32" t="s">
        <v>97</v>
      </c>
    </row>
    <row r="33" spans="1:18" x14ac:dyDescent="0.25">
      <c r="A33">
        <v>148</v>
      </c>
      <c r="B33" t="s">
        <v>315</v>
      </c>
      <c r="C33" t="s">
        <v>316</v>
      </c>
      <c r="D33" t="s">
        <v>317</v>
      </c>
      <c r="E33" t="s">
        <v>318</v>
      </c>
      <c r="F33" t="s">
        <v>97</v>
      </c>
      <c r="G33" t="s">
        <v>97</v>
      </c>
      <c r="H33" t="s">
        <v>319</v>
      </c>
      <c r="I33" t="s">
        <v>96</v>
      </c>
      <c r="J33" s="4">
        <v>41640</v>
      </c>
      <c r="K33" t="s">
        <v>97</v>
      </c>
      <c r="L33">
        <v>9840062431</v>
      </c>
      <c r="M33">
        <v>9600005805</v>
      </c>
      <c r="N33" t="s">
        <v>320</v>
      </c>
      <c r="O33" t="s">
        <v>321</v>
      </c>
      <c r="P33" t="b">
        <v>1</v>
      </c>
      <c r="Q33" t="s">
        <v>322</v>
      </c>
      <c r="R33" t="s">
        <v>97</v>
      </c>
    </row>
    <row r="34" spans="1:18" x14ac:dyDescent="0.25">
      <c r="A34">
        <v>149</v>
      </c>
      <c r="B34" t="s">
        <v>323</v>
      </c>
      <c r="C34" t="s">
        <v>324</v>
      </c>
      <c r="D34" t="s">
        <v>325</v>
      </c>
      <c r="E34" t="s">
        <v>326</v>
      </c>
      <c r="F34" t="s">
        <v>97</v>
      </c>
      <c r="G34" t="s">
        <v>97</v>
      </c>
      <c r="H34" t="s">
        <v>327</v>
      </c>
      <c r="I34" t="s">
        <v>104</v>
      </c>
      <c r="J34" s="4">
        <v>44319</v>
      </c>
      <c r="K34" t="s">
        <v>97</v>
      </c>
      <c r="L34">
        <v>8668713582</v>
      </c>
      <c r="M34" t="s">
        <v>97</v>
      </c>
      <c r="N34" t="s">
        <v>260</v>
      </c>
      <c r="O34" t="s">
        <v>97</v>
      </c>
      <c r="P34" t="b">
        <v>0</v>
      </c>
      <c r="Q34" t="s">
        <v>328</v>
      </c>
      <c r="R34" t="s">
        <v>97</v>
      </c>
    </row>
    <row r="35" spans="1:18" x14ac:dyDescent="0.25">
      <c r="A35">
        <v>151</v>
      </c>
      <c r="B35" t="s">
        <v>333</v>
      </c>
      <c r="C35" t="s">
        <v>334</v>
      </c>
      <c r="D35" t="s">
        <v>335</v>
      </c>
      <c r="E35" t="s">
        <v>336</v>
      </c>
      <c r="F35" t="s">
        <v>97</v>
      </c>
      <c r="G35" t="s">
        <v>97</v>
      </c>
      <c r="H35" t="s">
        <v>337</v>
      </c>
      <c r="I35" t="s">
        <v>104</v>
      </c>
      <c r="J35" s="4">
        <v>41640</v>
      </c>
      <c r="K35" t="s">
        <v>97</v>
      </c>
      <c r="L35">
        <v>9930867996</v>
      </c>
      <c r="M35" t="s">
        <v>97</v>
      </c>
      <c r="N35" t="s">
        <v>155</v>
      </c>
      <c r="O35" t="s">
        <v>97</v>
      </c>
      <c r="P35" t="b">
        <v>0</v>
      </c>
      <c r="Q35" t="s">
        <v>338</v>
      </c>
      <c r="R35" t="s">
        <v>97</v>
      </c>
    </row>
    <row r="36" spans="1:18" x14ac:dyDescent="0.25">
      <c r="A36">
        <v>152</v>
      </c>
      <c r="B36" t="s">
        <v>339</v>
      </c>
      <c r="C36" t="s">
        <v>340</v>
      </c>
      <c r="D36" t="s">
        <v>341</v>
      </c>
      <c r="E36" t="s">
        <v>342</v>
      </c>
      <c r="F36" t="s">
        <v>97</v>
      </c>
      <c r="G36" t="s">
        <v>97</v>
      </c>
      <c r="H36" t="s">
        <v>343</v>
      </c>
      <c r="I36" t="s">
        <v>104</v>
      </c>
      <c r="J36" s="4">
        <v>45019</v>
      </c>
      <c r="K36" t="s">
        <v>97</v>
      </c>
      <c r="L36">
        <v>9574710725</v>
      </c>
      <c r="M36" t="s">
        <v>97</v>
      </c>
      <c r="N36" t="s">
        <v>344</v>
      </c>
      <c r="O36" t="s">
        <v>345</v>
      </c>
      <c r="P36" t="b">
        <v>0</v>
      </c>
      <c r="Q36" t="s">
        <v>346</v>
      </c>
      <c r="R36" t="s">
        <v>97</v>
      </c>
    </row>
    <row r="37" spans="1:18" x14ac:dyDescent="0.25">
      <c r="A37">
        <v>153</v>
      </c>
      <c r="B37" t="s">
        <v>347</v>
      </c>
      <c r="C37" t="s">
        <v>348</v>
      </c>
      <c r="D37" t="s">
        <v>349</v>
      </c>
      <c r="E37" t="s">
        <v>350</v>
      </c>
      <c r="F37" t="s">
        <v>97</v>
      </c>
      <c r="G37" t="s">
        <v>97</v>
      </c>
      <c r="H37" t="s">
        <v>351</v>
      </c>
      <c r="I37" t="s">
        <v>104</v>
      </c>
      <c r="J37" s="4">
        <v>44564</v>
      </c>
      <c r="K37" t="s">
        <v>97</v>
      </c>
      <c r="L37">
        <v>9821020812</v>
      </c>
      <c r="M37" t="s">
        <v>97</v>
      </c>
      <c r="N37" t="s">
        <v>122</v>
      </c>
      <c r="O37" t="s">
        <v>97</v>
      </c>
      <c r="P37" t="b">
        <v>0</v>
      </c>
      <c r="Q37" t="s">
        <v>352</v>
      </c>
      <c r="R37" t="s">
        <v>97</v>
      </c>
    </row>
    <row r="38" spans="1:18" x14ac:dyDescent="0.25">
      <c r="A38">
        <v>154</v>
      </c>
      <c r="B38" t="s">
        <v>353</v>
      </c>
      <c r="C38" t="s">
        <v>354</v>
      </c>
      <c r="D38" t="s">
        <v>355</v>
      </c>
      <c r="E38" t="s">
        <v>356</v>
      </c>
      <c r="F38" t="s">
        <v>97</v>
      </c>
      <c r="G38" t="s">
        <v>97</v>
      </c>
      <c r="H38" t="s">
        <v>357</v>
      </c>
      <c r="I38" t="s">
        <v>104</v>
      </c>
      <c r="J38" s="4">
        <v>41640</v>
      </c>
      <c r="K38" t="s">
        <v>97</v>
      </c>
      <c r="L38">
        <v>9440909166</v>
      </c>
      <c r="M38">
        <v>9494800963</v>
      </c>
      <c r="N38" t="s">
        <v>98</v>
      </c>
      <c r="O38" t="s">
        <v>99</v>
      </c>
      <c r="P38" t="b">
        <v>0</v>
      </c>
      <c r="Q38" t="s">
        <v>358</v>
      </c>
      <c r="R38" t="s">
        <v>97</v>
      </c>
    </row>
    <row r="39" spans="1:18" x14ac:dyDescent="0.25">
      <c r="A39">
        <v>155</v>
      </c>
      <c r="B39" t="s">
        <v>359</v>
      </c>
      <c r="C39" t="s">
        <v>360</v>
      </c>
      <c r="D39" t="s">
        <v>361</v>
      </c>
      <c r="E39" t="s">
        <v>362</v>
      </c>
      <c r="F39" t="s">
        <v>97</v>
      </c>
      <c r="G39" t="s">
        <v>97</v>
      </c>
      <c r="H39" t="s">
        <v>363</v>
      </c>
      <c r="I39" t="s">
        <v>104</v>
      </c>
      <c r="J39" s="4">
        <v>44837</v>
      </c>
      <c r="K39" t="s">
        <v>97</v>
      </c>
      <c r="L39">
        <v>9574710725</v>
      </c>
      <c r="M39" t="s">
        <v>97</v>
      </c>
      <c r="N39" t="s">
        <v>344</v>
      </c>
      <c r="O39" t="s">
        <v>345</v>
      </c>
      <c r="P39" t="b">
        <v>0</v>
      </c>
      <c r="Q39" t="s">
        <v>364</v>
      </c>
      <c r="R39" t="s">
        <v>97</v>
      </c>
    </row>
    <row r="40" spans="1:18" x14ac:dyDescent="0.25">
      <c r="A40">
        <v>156</v>
      </c>
      <c r="B40" t="s">
        <v>58</v>
      </c>
      <c r="C40" t="s">
        <v>365</v>
      </c>
      <c r="D40" t="s">
        <v>27</v>
      </c>
      <c r="E40" t="s">
        <v>366</v>
      </c>
      <c r="F40" t="s">
        <v>97</v>
      </c>
      <c r="G40" t="s">
        <v>97</v>
      </c>
      <c r="H40" t="s">
        <v>367</v>
      </c>
      <c r="I40" t="s">
        <v>104</v>
      </c>
      <c r="J40" s="4">
        <v>41640</v>
      </c>
      <c r="K40" t="s">
        <v>97</v>
      </c>
      <c r="L40">
        <v>9893711980</v>
      </c>
      <c r="M40" t="s">
        <v>97</v>
      </c>
      <c r="N40" t="s">
        <v>368</v>
      </c>
      <c r="O40" t="s">
        <v>97</v>
      </c>
      <c r="P40" t="b">
        <v>0</v>
      </c>
      <c r="Q40" t="s">
        <v>369</v>
      </c>
      <c r="R40" t="s">
        <v>97</v>
      </c>
    </row>
    <row r="41" spans="1:18" x14ac:dyDescent="0.25">
      <c r="A41">
        <v>157</v>
      </c>
      <c r="B41" t="s">
        <v>41</v>
      </c>
      <c r="C41" t="s">
        <v>370</v>
      </c>
      <c r="D41" t="s">
        <v>11</v>
      </c>
      <c r="E41" t="s">
        <v>371</v>
      </c>
      <c r="F41" t="s">
        <v>97</v>
      </c>
      <c r="G41" t="s">
        <v>97</v>
      </c>
      <c r="H41" t="s">
        <v>372</v>
      </c>
      <c r="I41" t="s">
        <v>104</v>
      </c>
      <c r="J41" s="4">
        <v>41640</v>
      </c>
      <c r="K41" t="s">
        <v>97</v>
      </c>
      <c r="L41">
        <v>9599899952</v>
      </c>
      <c r="M41" t="s">
        <v>97</v>
      </c>
      <c r="N41" t="s">
        <v>164</v>
      </c>
      <c r="O41" t="s">
        <v>165</v>
      </c>
      <c r="P41" t="b">
        <v>0</v>
      </c>
      <c r="Q41" t="s">
        <v>373</v>
      </c>
      <c r="R41" t="s">
        <v>97</v>
      </c>
    </row>
    <row r="42" spans="1:18" x14ac:dyDescent="0.25">
      <c r="A42">
        <v>158</v>
      </c>
      <c r="B42" t="s">
        <v>55</v>
      </c>
      <c r="C42" t="s">
        <v>374</v>
      </c>
      <c r="D42" t="s">
        <v>24</v>
      </c>
      <c r="E42" t="s">
        <v>375</v>
      </c>
      <c r="F42" t="s">
        <v>97</v>
      </c>
      <c r="G42" t="s">
        <v>97</v>
      </c>
      <c r="H42" t="s">
        <v>376</v>
      </c>
      <c r="I42" t="s">
        <v>104</v>
      </c>
      <c r="J42" s="4">
        <v>44536</v>
      </c>
      <c r="K42" t="s">
        <v>97</v>
      </c>
      <c r="L42">
        <v>9766995069</v>
      </c>
      <c r="M42" t="s">
        <v>97</v>
      </c>
      <c r="N42" t="s">
        <v>377</v>
      </c>
      <c r="O42" t="s">
        <v>97</v>
      </c>
      <c r="P42" t="b">
        <v>0</v>
      </c>
      <c r="Q42" t="s">
        <v>378</v>
      </c>
      <c r="R42" t="s">
        <v>97</v>
      </c>
    </row>
    <row r="43" spans="1:18" x14ac:dyDescent="0.25">
      <c r="A43">
        <v>159</v>
      </c>
      <c r="B43" t="s">
        <v>54</v>
      </c>
      <c r="C43" t="s">
        <v>379</v>
      </c>
      <c r="D43" t="s">
        <v>23</v>
      </c>
      <c r="E43" t="s">
        <v>380</v>
      </c>
      <c r="F43" t="s">
        <v>97</v>
      </c>
      <c r="G43" t="s">
        <v>97</v>
      </c>
      <c r="H43" t="s">
        <v>381</v>
      </c>
      <c r="I43" t="s">
        <v>104</v>
      </c>
      <c r="J43" s="4">
        <v>44536</v>
      </c>
      <c r="K43" t="s">
        <v>97</v>
      </c>
      <c r="L43">
        <v>9766995069</v>
      </c>
      <c r="M43" t="s">
        <v>97</v>
      </c>
      <c r="N43" t="s">
        <v>377</v>
      </c>
      <c r="O43" t="s">
        <v>97</v>
      </c>
      <c r="P43" t="b">
        <v>0</v>
      </c>
      <c r="Q43" t="s">
        <v>382</v>
      </c>
      <c r="R43" t="s">
        <v>97</v>
      </c>
    </row>
    <row r="44" spans="1:18" x14ac:dyDescent="0.25">
      <c r="A44">
        <v>161</v>
      </c>
      <c r="B44" t="s">
        <v>387</v>
      </c>
      <c r="C44" t="s">
        <v>388</v>
      </c>
      <c r="D44" t="s">
        <v>388</v>
      </c>
      <c r="E44" t="s">
        <v>389</v>
      </c>
      <c r="F44" t="s">
        <v>97</v>
      </c>
      <c r="G44" t="s">
        <v>97</v>
      </c>
      <c r="H44" t="s">
        <v>390</v>
      </c>
      <c r="I44" t="s">
        <v>104</v>
      </c>
      <c r="J44" s="4">
        <v>41640</v>
      </c>
      <c r="K44" t="s">
        <v>97</v>
      </c>
      <c r="L44">
        <v>9574710725</v>
      </c>
      <c r="M44" t="s">
        <v>97</v>
      </c>
      <c r="N44" t="s">
        <v>344</v>
      </c>
      <c r="O44" t="s">
        <v>345</v>
      </c>
      <c r="P44" t="b">
        <v>0</v>
      </c>
      <c r="Q44" t="s">
        <v>391</v>
      </c>
      <c r="R44" t="s">
        <v>97</v>
      </c>
    </row>
    <row r="45" spans="1:18" x14ac:dyDescent="0.25">
      <c r="A45">
        <v>162</v>
      </c>
      <c r="B45" t="s">
        <v>392</v>
      </c>
      <c r="C45" t="s">
        <v>393</v>
      </c>
      <c r="D45" t="s">
        <v>393</v>
      </c>
      <c r="E45" t="s">
        <v>394</v>
      </c>
      <c r="F45" t="s">
        <v>97</v>
      </c>
      <c r="G45" t="s">
        <v>97</v>
      </c>
      <c r="H45" t="s">
        <v>395</v>
      </c>
      <c r="I45" t="s">
        <v>104</v>
      </c>
      <c r="J45" s="4">
        <v>41640</v>
      </c>
      <c r="K45" t="s">
        <v>97</v>
      </c>
      <c r="L45">
        <v>9649771642</v>
      </c>
      <c r="M45" t="s">
        <v>97</v>
      </c>
      <c r="N45" t="s">
        <v>396</v>
      </c>
      <c r="O45" t="s">
        <v>97</v>
      </c>
      <c r="P45" t="b">
        <v>0</v>
      </c>
      <c r="Q45" t="s">
        <v>397</v>
      </c>
      <c r="R45" t="s">
        <v>97</v>
      </c>
    </row>
    <row r="46" spans="1:18" x14ac:dyDescent="0.25">
      <c r="A46">
        <v>163</v>
      </c>
      <c r="B46" t="s">
        <v>398</v>
      </c>
      <c r="C46" t="s">
        <v>399</v>
      </c>
      <c r="D46" t="s">
        <v>400</v>
      </c>
      <c r="E46" t="s">
        <v>401</v>
      </c>
      <c r="F46" t="s">
        <v>97</v>
      </c>
      <c r="G46" t="s">
        <v>97</v>
      </c>
      <c r="H46" t="s">
        <v>402</v>
      </c>
      <c r="I46" t="s">
        <v>104</v>
      </c>
      <c r="J46" s="4">
        <v>44564</v>
      </c>
      <c r="K46" t="s">
        <v>97</v>
      </c>
      <c r="L46">
        <v>7708340432</v>
      </c>
      <c r="M46" t="s">
        <v>97</v>
      </c>
      <c r="N46" t="s">
        <v>188</v>
      </c>
      <c r="O46" t="s">
        <v>97</v>
      </c>
      <c r="P46" t="b">
        <v>0</v>
      </c>
      <c r="Q46" t="s">
        <v>403</v>
      </c>
      <c r="R46" t="s">
        <v>97</v>
      </c>
    </row>
    <row r="47" spans="1:18" x14ac:dyDescent="0.25">
      <c r="A47">
        <v>165</v>
      </c>
      <c r="B47" t="s">
        <v>405</v>
      </c>
      <c r="C47" t="s">
        <v>406</v>
      </c>
      <c r="D47" t="s">
        <v>407</v>
      </c>
      <c r="E47" t="s">
        <v>408</v>
      </c>
      <c r="F47" t="s">
        <v>97</v>
      </c>
      <c r="G47" t="s">
        <v>97</v>
      </c>
      <c r="H47" t="s">
        <v>409</v>
      </c>
      <c r="I47" t="s">
        <v>104</v>
      </c>
      <c r="J47" s="4">
        <v>41640</v>
      </c>
      <c r="K47" t="s">
        <v>97</v>
      </c>
      <c r="L47">
        <v>9980940988</v>
      </c>
      <c r="M47" t="s">
        <v>97</v>
      </c>
      <c r="N47" t="s">
        <v>410</v>
      </c>
      <c r="O47" t="s">
        <v>97</v>
      </c>
      <c r="P47" t="b">
        <v>0</v>
      </c>
      <c r="Q47" t="s">
        <v>411</v>
      </c>
      <c r="R47" t="s">
        <v>97</v>
      </c>
    </row>
    <row r="48" spans="1:18" x14ac:dyDescent="0.25">
      <c r="A48">
        <v>167</v>
      </c>
      <c r="B48" t="s">
        <v>414</v>
      </c>
      <c r="C48" t="s">
        <v>415</v>
      </c>
      <c r="D48" t="s">
        <v>416</v>
      </c>
      <c r="E48" t="s">
        <v>417</v>
      </c>
      <c r="F48" t="s">
        <v>97</v>
      </c>
      <c r="G48" t="s">
        <v>97</v>
      </c>
      <c r="H48" t="s">
        <v>97</v>
      </c>
      <c r="I48" t="s">
        <v>104</v>
      </c>
      <c r="J48" s="4">
        <v>41640</v>
      </c>
      <c r="K48" t="s">
        <v>97</v>
      </c>
      <c r="L48">
        <v>9440909166</v>
      </c>
      <c r="M48">
        <v>9494800963</v>
      </c>
      <c r="N48" t="s">
        <v>98</v>
      </c>
      <c r="O48" t="s">
        <v>99</v>
      </c>
      <c r="P48" t="b">
        <v>0</v>
      </c>
      <c r="Q48" t="s">
        <v>418</v>
      </c>
      <c r="R48" t="s">
        <v>97</v>
      </c>
    </row>
    <row r="49" spans="1:18" x14ac:dyDescent="0.25">
      <c r="A49">
        <v>168</v>
      </c>
      <c r="B49" t="s">
        <v>419</v>
      </c>
      <c r="C49" t="s">
        <v>420</v>
      </c>
      <c r="D49" t="s">
        <v>421</v>
      </c>
      <c r="E49" t="s">
        <v>422</v>
      </c>
      <c r="F49" t="s">
        <v>97</v>
      </c>
      <c r="G49" t="s">
        <v>97</v>
      </c>
      <c r="H49" t="s">
        <v>423</v>
      </c>
      <c r="I49" t="s">
        <v>104</v>
      </c>
      <c r="J49" s="4">
        <v>41640</v>
      </c>
      <c r="K49" t="s">
        <v>97</v>
      </c>
      <c r="L49">
        <v>9019314878</v>
      </c>
      <c r="M49" t="s">
        <v>97</v>
      </c>
      <c r="N49" t="s">
        <v>424</v>
      </c>
      <c r="O49" t="s">
        <v>97</v>
      </c>
      <c r="P49" t="b">
        <v>0</v>
      </c>
      <c r="Q49" t="s">
        <v>425</v>
      </c>
      <c r="R49" t="s">
        <v>97</v>
      </c>
    </row>
    <row r="50" spans="1:18" x14ac:dyDescent="0.25">
      <c r="A50">
        <v>170</v>
      </c>
      <c r="B50" t="s">
        <v>38</v>
      </c>
      <c r="C50" t="s">
        <v>430</v>
      </c>
      <c r="D50" t="s">
        <v>8</v>
      </c>
      <c r="E50" t="s">
        <v>431</v>
      </c>
      <c r="F50" t="s">
        <v>97</v>
      </c>
      <c r="G50" t="s">
        <v>97</v>
      </c>
      <c r="H50" t="s">
        <v>432</v>
      </c>
      <c r="I50" t="s">
        <v>104</v>
      </c>
      <c r="J50" s="4">
        <v>41640</v>
      </c>
      <c r="K50" t="s">
        <v>97</v>
      </c>
      <c r="L50">
        <v>7093980347</v>
      </c>
      <c r="M50">
        <v>9560872323</v>
      </c>
      <c r="N50" t="s">
        <v>180</v>
      </c>
      <c r="O50" t="s">
        <v>181</v>
      </c>
      <c r="P50" t="b">
        <v>0</v>
      </c>
      <c r="Q50" t="s">
        <v>106</v>
      </c>
      <c r="R50" t="s">
        <v>97</v>
      </c>
    </row>
    <row r="51" spans="1:18" x14ac:dyDescent="0.25">
      <c r="A51">
        <v>171</v>
      </c>
      <c r="B51" t="s">
        <v>433</v>
      </c>
      <c r="C51" t="s">
        <v>434</v>
      </c>
      <c r="D51" t="s">
        <v>435</v>
      </c>
      <c r="E51" t="s">
        <v>436</v>
      </c>
      <c r="F51" t="s">
        <v>97</v>
      </c>
      <c r="G51" t="s">
        <v>97</v>
      </c>
      <c r="H51" t="s">
        <v>97</v>
      </c>
      <c r="I51" t="s">
        <v>104</v>
      </c>
      <c r="J51" s="4">
        <v>41640</v>
      </c>
      <c r="K51" t="s">
        <v>97</v>
      </c>
      <c r="L51">
        <v>9440909166</v>
      </c>
      <c r="M51">
        <v>9494800963</v>
      </c>
      <c r="N51" t="s">
        <v>98</v>
      </c>
      <c r="O51" t="s">
        <v>99</v>
      </c>
      <c r="P51" t="b">
        <v>0</v>
      </c>
      <c r="Q51" t="s">
        <v>437</v>
      </c>
      <c r="R51" t="s">
        <v>97</v>
      </c>
    </row>
    <row r="52" spans="1:18" x14ac:dyDescent="0.25">
      <c r="A52">
        <v>173</v>
      </c>
      <c r="B52" t="s">
        <v>443</v>
      </c>
      <c r="C52" t="s">
        <v>444</v>
      </c>
      <c r="D52" t="s">
        <v>445</v>
      </c>
      <c r="E52" t="s">
        <v>446</v>
      </c>
      <c r="F52" t="s">
        <v>97</v>
      </c>
      <c r="G52" t="s">
        <v>97</v>
      </c>
      <c r="H52" t="s">
        <v>447</v>
      </c>
      <c r="I52" t="s">
        <v>104</v>
      </c>
      <c r="J52" s="4">
        <v>41640</v>
      </c>
      <c r="K52" t="s">
        <v>97</v>
      </c>
      <c r="L52">
        <v>9440909166</v>
      </c>
      <c r="M52">
        <v>9494800963</v>
      </c>
      <c r="N52" t="s">
        <v>98</v>
      </c>
      <c r="O52" t="s">
        <v>99</v>
      </c>
      <c r="P52" t="b">
        <v>0</v>
      </c>
      <c r="Q52" t="s">
        <v>448</v>
      </c>
      <c r="R52" t="s">
        <v>97</v>
      </c>
    </row>
    <row r="53" spans="1:18" x14ac:dyDescent="0.25">
      <c r="A53">
        <v>176</v>
      </c>
      <c r="B53" t="s">
        <v>56</v>
      </c>
      <c r="C53" t="s">
        <v>457</v>
      </c>
      <c r="D53" t="s">
        <v>25</v>
      </c>
      <c r="E53" t="s">
        <v>458</v>
      </c>
      <c r="F53" t="s">
        <v>97</v>
      </c>
      <c r="G53" t="s">
        <v>97</v>
      </c>
      <c r="H53" t="s">
        <v>458</v>
      </c>
      <c r="I53" t="s">
        <v>96</v>
      </c>
      <c r="J53" s="4">
        <v>41640</v>
      </c>
      <c r="K53" t="s">
        <v>97</v>
      </c>
      <c r="L53">
        <v>9966708282</v>
      </c>
      <c r="M53">
        <v>9844102554</v>
      </c>
      <c r="N53" t="s">
        <v>459</v>
      </c>
      <c r="O53" t="s">
        <v>97</v>
      </c>
      <c r="P53" t="b">
        <v>1</v>
      </c>
      <c r="Q53" t="s">
        <v>460</v>
      </c>
      <c r="R53" t="s">
        <v>97</v>
      </c>
    </row>
    <row r="54" spans="1:18" x14ac:dyDescent="0.25">
      <c r="A54">
        <v>189</v>
      </c>
      <c r="B54" t="s">
        <v>461</v>
      </c>
      <c r="C54" t="s">
        <v>462</v>
      </c>
      <c r="D54" t="s">
        <v>463</v>
      </c>
      <c r="E54" t="s">
        <v>464</v>
      </c>
      <c r="F54" t="s">
        <v>97</v>
      </c>
      <c r="G54" t="s">
        <v>97</v>
      </c>
      <c r="H54" t="s">
        <v>465</v>
      </c>
      <c r="I54" t="s">
        <v>141</v>
      </c>
      <c r="J54" s="4">
        <v>41641</v>
      </c>
      <c r="K54" t="s">
        <v>97</v>
      </c>
      <c r="L54">
        <v>9496011724</v>
      </c>
      <c r="M54" t="s">
        <v>97</v>
      </c>
      <c r="N54" t="s">
        <v>466</v>
      </c>
      <c r="O54" t="s">
        <v>97</v>
      </c>
      <c r="P54" t="b">
        <v>0</v>
      </c>
    </row>
    <row r="55" spans="1:18" x14ac:dyDescent="0.25">
      <c r="A55">
        <v>191</v>
      </c>
      <c r="B55" t="s">
        <v>53</v>
      </c>
      <c r="C55" t="s">
        <v>22</v>
      </c>
      <c r="D55" t="s">
        <v>22</v>
      </c>
      <c r="E55" t="s">
        <v>22</v>
      </c>
      <c r="F55" t="s">
        <v>242</v>
      </c>
      <c r="G55" t="s">
        <v>97</v>
      </c>
      <c r="H55" t="s">
        <v>473</v>
      </c>
      <c r="I55" t="s">
        <v>96</v>
      </c>
      <c r="J55" s="4">
        <v>45363</v>
      </c>
      <c r="K55" t="s">
        <v>97</v>
      </c>
      <c r="L55">
        <v>9394653405</v>
      </c>
      <c r="M55" t="s">
        <v>97</v>
      </c>
      <c r="N55" t="s">
        <v>243</v>
      </c>
      <c r="O55" t="s">
        <v>244</v>
      </c>
      <c r="P55" t="b">
        <v>1</v>
      </c>
    </row>
    <row r="56" spans="1:18" x14ac:dyDescent="0.25">
      <c r="A56">
        <v>192</v>
      </c>
      <c r="B56" t="s">
        <v>57</v>
      </c>
      <c r="C56" t="s">
        <v>404</v>
      </c>
      <c r="D56" t="s">
        <v>26</v>
      </c>
      <c r="E56" t="s">
        <v>474</v>
      </c>
      <c r="F56" t="s">
        <v>97</v>
      </c>
      <c r="G56" t="s">
        <v>97</v>
      </c>
      <c r="H56" t="s">
        <v>474</v>
      </c>
      <c r="I56" t="s">
        <v>104</v>
      </c>
      <c r="J56" s="4">
        <v>45363</v>
      </c>
      <c r="K56" t="s">
        <v>97</v>
      </c>
      <c r="L56">
        <v>9893711980</v>
      </c>
      <c r="M56" t="s">
        <v>97</v>
      </c>
      <c r="N56" t="s">
        <v>368</v>
      </c>
      <c r="O56" t="s">
        <v>97</v>
      </c>
      <c r="P56" t="b">
        <v>0</v>
      </c>
    </row>
    <row r="57" spans="1:18" x14ac:dyDescent="0.25">
      <c r="A57">
        <v>196</v>
      </c>
      <c r="B57" t="s">
        <v>44</v>
      </c>
      <c r="C57" t="s">
        <v>481</v>
      </c>
      <c r="D57" t="s">
        <v>14</v>
      </c>
      <c r="E57" t="s">
        <v>481</v>
      </c>
      <c r="F57" t="s">
        <v>97</v>
      </c>
      <c r="G57" t="s">
        <v>97</v>
      </c>
      <c r="H57" t="s">
        <v>482</v>
      </c>
      <c r="I57" t="s">
        <v>478</v>
      </c>
      <c r="J57" s="4">
        <v>45264</v>
      </c>
      <c r="K57" t="s">
        <v>97</v>
      </c>
      <c r="L57">
        <v>7708340432</v>
      </c>
      <c r="M57" t="s">
        <v>97</v>
      </c>
      <c r="N57" t="s">
        <v>188</v>
      </c>
      <c r="O57" t="s">
        <v>97</v>
      </c>
      <c r="P57" t="b">
        <v>0</v>
      </c>
    </row>
    <row r="58" spans="1:18" x14ac:dyDescent="0.25">
      <c r="A58">
        <v>197</v>
      </c>
      <c r="B58" t="s">
        <v>438</v>
      </c>
      <c r="C58" t="s">
        <v>439</v>
      </c>
      <c r="D58" t="s">
        <v>440</v>
      </c>
      <c r="E58" t="s">
        <v>441</v>
      </c>
      <c r="F58" t="s">
        <v>97</v>
      </c>
      <c r="G58" t="s">
        <v>97</v>
      </c>
      <c r="H58" t="s">
        <v>483</v>
      </c>
      <c r="I58" t="s">
        <v>104</v>
      </c>
      <c r="J58" s="4">
        <v>45406</v>
      </c>
      <c r="K58" t="s">
        <v>97</v>
      </c>
      <c r="L58">
        <v>9384810065</v>
      </c>
      <c r="M58" t="s">
        <v>97</v>
      </c>
      <c r="N58" t="s">
        <v>442</v>
      </c>
      <c r="O58" t="s">
        <v>97</v>
      </c>
      <c r="P58" t="b">
        <v>0</v>
      </c>
    </row>
    <row r="59" spans="1:18" x14ac:dyDescent="0.25">
      <c r="A59">
        <v>199</v>
      </c>
      <c r="B59" t="s">
        <v>487</v>
      </c>
      <c r="C59" t="s">
        <v>488</v>
      </c>
      <c r="D59" t="s">
        <v>489</v>
      </c>
      <c r="E59" t="s">
        <v>490</v>
      </c>
      <c r="F59" t="s">
        <v>97</v>
      </c>
      <c r="G59" t="s">
        <v>97</v>
      </c>
      <c r="H59" t="s">
        <v>491</v>
      </c>
      <c r="I59" t="s">
        <v>472</v>
      </c>
      <c r="J59" s="4">
        <v>45200</v>
      </c>
      <c r="K59" t="s">
        <v>97</v>
      </c>
      <c r="L59" t="s">
        <v>97</v>
      </c>
      <c r="M59" t="s">
        <v>97</v>
      </c>
      <c r="N59" t="s">
        <v>97</v>
      </c>
      <c r="O59" t="s">
        <v>97</v>
      </c>
      <c r="P59" t="b">
        <v>0</v>
      </c>
    </row>
    <row r="60" spans="1:18" x14ac:dyDescent="0.25">
      <c r="A60">
        <v>200</v>
      </c>
      <c r="B60" t="s">
        <v>492</v>
      </c>
      <c r="C60" t="s">
        <v>493</v>
      </c>
      <c r="D60" t="s">
        <v>494</v>
      </c>
      <c r="E60" t="s">
        <v>495</v>
      </c>
      <c r="F60" t="s">
        <v>97</v>
      </c>
      <c r="G60" t="s">
        <v>97</v>
      </c>
      <c r="H60" t="s">
        <v>496</v>
      </c>
      <c r="I60" t="s">
        <v>472</v>
      </c>
      <c r="J60" s="4">
        <v>45200</v>
      </c>
      <c r="K60" t="s">
        <v>97</v>
      </c>
      <c r="L60" t="s">
        <v>97</v>
      </c>
      <c r="M60" t="s">
        <v>97</v>
      </c>
      <c r="N60" t="s">
        <v>97</v>
      </c>
      <c r="O60" t="s">
        <v>97</v>
      </c>
      <c r="P60" t="b">
        <v>0</v>
      </c>
    </row>
    <row r="61" spans="1:18" x14ac:dyDescent="0.25">
      <c r="A61">
        <v>201</v>
      </c>
      <c r="B61" t="s">
        <v>497</v>
      </c>
      <c r="C61" t="s">
        <v>498</v>
      </c>
      <c r="D61" t="s">
        <v>499</v>
      </c>
      <c r="E61" t="s">
        <v>500</v>
      </c>
      <c r="F61" t="s">
        <v>97</v>
      </c>
      <c r="G61" t="s">
        <v>97</v>
      </c>
      <c r="H61" t="s">
        <v>501</v>
      </c>
      <c r="I61" t="s">
        <v>472</v>
      </c>
      <c r="J61" s="4">
        <v>45200</v>
      </c>
      <c r="K61" t="s">
        <v>97</v>
      </c>
      <c r="L61" t="s">
        <v>97</v>
      </c>
      <c r="M61" t="s">
        <v>97</v>
      </c>
      <c r="N61" t="s">
        <v>97</v>
      </c>
      <c r="O61" t="s">
        <v>97</v>
      </c>
      <c r="P61" t="b">
        <v>0</v>
      </c>
    </row>
    <row r="62" spans="1:18" x14ac:dyDescent="0.25">
      <c r="A62">
        <v>202</v>
      </c>
      <c r="B62" t="s">
        <v>502</v>
      </c>
      <c r="C62" t="s">
        <v>503</v>
      </c>
      <c r="D62" t="s">
        <v>504</v>
      </c>
      <c r="E62" t="s">
        <v>505</v>
      </c>
      <c r="F62" t="s">
        <v>97</v>
      </c>
      <c r="G62" t="s">
        <v>97</v>
      </c>
      <c r="H62" t="s">
        <v>505</v>
      </c>
      <c r="I62" t="s">
        <v>472</v>
      </c>
      <c r="J62" s="4">
        <v>45200</v>
      </c>
      <c r="K62" t="s">
        <v>97</v>
      </c>
      <c r="L62" t="s">
        <v>97</v>
      </c>
      <c r="M62" t="s">
        <v>97</v>
      </c>
      <c r="N62" t="s">
        <v>97</v>
      </c>
      <c r="O62" t="s">
        <v>97</v>
      </c>
      <c r="P62" t="b">
        <v>0</v>
      </c>
    </row>
    <row r="63" spans="1:18" x14ac:dyDescent="0.25">
      <c r="A63">
        <v>203</v>
      </c>
      <c r="B63" t="s">
        <v>36</v>
      </c>
      <c r="C63" t="s">
        <v>506</v>
      </c>
      <c r="D63" t="s">
        <v>6</v>
      </c>
      <c r="E63" t="s">
        <v>507</v>
      </c>
      <c r="F63" t="s">
        <v>97</v>
      </c>
      <c r="G63" t="s">
        <v>97</v>
      </c>
      <c r="H63" t="s">
        <v>508</v>
      </c>
      <c r="I63" t="s">
        <v>478</v>
      </c>
      <c r="J63" s="4">
        <v>45341</v>
      </c>
      <c r="K63" t="s">
        <v>97</v>
      </c>
      <c r="L63">
        <v>9407535324</v>
      </c>
      <c r="M63">
        <v>7093980347</v>
      </c>
      <c r="N63" t="s">
        <v>181</v>
      </c>
      <c r="O63" t="s">
        <v>509</v>
      </c>
      <c r="P63" t="b">
        <v>0</v>
      </c>
    </row>
    <row r="64" spans="1:18" x14ac:dyDescent="0.25">
      <c r="A64">
        <v>204</v>
      </c>
      <c r="B64" t="s">
        <v>329</v>
      </c>
      <c r="C64" t="s">
        <v>90</v>
      </c>
      <c r="D64" t="s">
        <v>330</v>
      </c>
      <c r="E64" t="s">
        <v>510</v>
      </c>
      <c r="F64" t="s">
        <v>331</v>
      </c>
      <c r="G64" t="s">
        <v>331</v>
      </c>
      <c r="H64" t="s">
        <v>332</v>
      </c>
      <c r="I64" t="s">
        <v>96</v>
      </c>
      <c r="J64" s="4">
        <v>45426</v>
      </c>
      <c r="K64" t="s">
        <v>97</v>
      </c>
      <c r="L64">
        <v>9440909166</v>
      </c>
      <c r="M64">
        <v>9494800963</v>
      </c>
      <c r="N64" t="s">
        <v>98</v>
      </c>
      <c r="O64" t="s">
        <v>99</v>
      </c>
      <c r="P64" t="b">
        <v>0</v>
      </c>
    </row>
    <row r="65" spans="1:16" x14ac:dyDescent="0.25">
      <c r="A65">
        <v>205</v>
      </c>
      <c r="B65" t="s">
        <v>290</v>
      </c>
      <c r="C65" t="s">
        <v>90</v>
      </c>
      <c r="D65" t="s">
        <v>291</v>
      </c>
      <c r="E65" t="s">
        <v>511</v>
      </c>
      <c r="F65" t="s">
        <v>292</v>
      </c>
      <c r="G65" t="s">
        <v>292</v>
      </c>
      <c r="H65" t="s">
        <v>293</v>
      </c>
      <c r="I65" t="s">
        <v>96</v>
      </c>
      <c r="J65" s="4">
        <v>45426</v>
      </c>
      <c r="K65" t="s">
        <v>97</v>
      </c>
      <c r="L65">
        <v>9440909166</v>
      </c>
      <c r="M65">
        <v>9494800963</v>
      </c>
      <c r="N65" t="s">
        <v>98</v>
      </c>
      <c r="O65" t="s">
        <v>99</v>
      </c>
      <c r="P65" t="b">
        <v>0</v>
      </c>
    </row>
    <row r="66" spans="1:16" x14ac:dyDescent="0.25">
      <c r="A66">
        <v>208</v>
      </c>
      <c r="B66" t="s">
        <v>426</v>
      </c>
      <c r="C66" t="s">
        <v>427</v>
      </c>
      <c r="D66" t="s">
        <v>428</v>
      </c>
      <c r="E66" t="s">
        <v>429</v>
      </c>
      <c r="F66" t="s">
        <v>97</v>
      </c>
      <c r="G66" t="s">
        <v>97</v>
      </c>
      <c r="H66" t="s">
        <v>513</v>
      </c>
      <c r="I66" t="s">
        <v>104</v>
      </c>
      <c r="J66" s="4">
        <v>45412</v>
      </c>
      <c r="K66" t="s">
        <v>97</v>
      </c>
      <c r="L66">
        <v>9893711980</v>
      </c>
      <c r="M66" t="s">
        <v>97</v>
      </c>
      <c r="N66" t="s">
        <v>368</v>
      </c>
      <c r="O66" t="s">
        <v>97</v>
      </c>
      <c r="P66" t="b">
        <v>0</v>
      </c>
    </row>
    <row r="67" spans="1:16" x14ac:dyDescent="0.25">
      <c r="A67">
        <v>211</v>
      </c>
      <c r="B67" t="s">
        <v>39</v>
      </c>
      <c r="C67" t="s">
        <v>9</v>
      </c>
      <c r="D67" t="s">
        <v>9</v>
      </c>
      <c r="E67" t="s">
        <v>516</v>
      </c>
      <c r="F67" t="s">
        <v>97</v>
      </c>
      <c r="G67" t="s">
        <v>97</v>
      </c>
      <c r="H67" t="s">
        <v>517</v>
      </c>
      <c r="I67" t="s">
        <v>478</v>
      </c>
      <c r="J67" s="4">
        <v>45411</v>
      </c>
      <c r="K67" t="s">
        <v>97</v>
      </c>
      <c r="L67">
        <v>9407535324</v>
      </c>
      <c r="M67">
        <v>7008618738</v>
      </c>
      <c r="N67" t="s">
        <v>181</v>
      </c>
      <c r="O67" t="s">
        <v>518</v>
      </c>
      <c r="P67" t="b">
        <v>0</v>
      </c>
    </row>
    <row r="68" spans="1:16" x14ac:dyDescent="0.25">
      <c r="A68">
        <v>214</v>
      </c>
      <c r="B68" t="s">
        <v>51</v>
      </c>
      <c r="C68" t="s">
        <v>145</v>
      </c>
      <c r="D68" t="s">
        <v>20</v>
      </c>
      <c r="E68" t="s">
        <v>190</v>
      </c>
      <c r="F68" t="s">
        <v>97</v>
      </c>
      <c r="G68" t="s">
        <v>520</v>
      </c>
      <c r="H68" t="s">
        <v>190</v>
      </c>
      <c r="I68" t="s">
        <v>96</v>
      </c>
      <c r="J68" s="4">
        <v>45384</v>
      </c>
      <c r="K68" t="s">
        <v>97</v>
      </c>
      <c r="L68">
        <v>9949906655</v>
      </c>
      <c r="M68">
        <v>983001828</v>
      </c>
      <c r="N68" t="s">
        <v>191</v>
      </c>
      <c r="O68" t="s">
        <v>192</v>
      </c>
      <c r="P68" t="b">
        <v>1</v>
      </c>
    </row>
    <row r="69" spans="1:16" x14ac:dyDescent="0.25">
      <c r="A69">
        <v>215</v>
      </c>
      <c r="B69" t="s">
        <v>521</v>
      </c>
      <c r="C69" t="s">
        <v>522</v>
      </c>
      <c r="D69" t="s">
        <v>522</v>
      </c>
      <c r="E69" t="s">
        <v>522</v>
      </c>
      <c r="F69" t="s">
        <v>97</v>
      </c>
      <c r="G69" t="s">
        <v>97</v>
      </c>
      <c r="H69" t="s">
        <v>97</v>
      </c>
      <c r="I69" t="s">
        <v>523</v>
      </c>
      <c r="J69" s="4">
        <v>41640</v>
      </c>
      <c r="K69" t="s">
        <v>97</v>
      </c>
      <c r="L69" t="s">
        <v>97</v>
      </c>
      <c r="M69" t="s">
        <v>97</v>
      </c>
      <c r="N69" t="s">
        <v>97</v>
      </c>
      <c r="O69" t="s">
        <v>97</v>
      </c>
      <c r="P69" t="b">
        <v>0</v>
      </c>
    </row>
    <row r="70" spans="1:16" x14ac:dyDescent="0.25">
      <c r="A70">
        <v>218</v>
      </c>
      <c r="B70" t="s">
        <v>449</v>
      </c>
      <c r="C70" t="s">
        <v>450</v>
      </c>
      <c r="D70" t="s">
        <v>450</v>
      </c>
      <c r="E70" t="s">
        <v>451</v>
      </c>
      <c r="F70" t="s">
        <v>97</v>
      </c>
      <c r="G70" t="s">
        <v>97</v>
      </c>
      <c r="H70" t="s">
        <v>452</v>
      </c>
      <c r="I70" t="s">
        <v>104</v>
      </c>
      <c r="J70" s="4">
        <v>45384</v>
      </c>
      <c r="K70" t="s">
        <v>97</v>
      </c>
      <c r="L70">
        <v>9649771642</v>
      </c>
      <c r="M70" t="s">
        <v>97</v>
      </c>
      <c r="N70" t="s">
        <v>527</v>
      </c>
      <c r="O70" t="s">
        <v>528</v>
      </c>
      <c r="P70" t="b">
        <v>0</v>
      </c>
    </row>
    <row r="71" spans="1:16" x14ac:dyDescent="0.25">
      <c r="A71">
        <v>219</v>
      </c>
      <c r="B71" t="s">
        <v>59</v>
      </c>
      <c r="C71" t="s">
        <v>453</v>
      </c>
      <c r="D71" t="s">
        <v>454</v>
      </c>
      <c r="E71" t="s">
        <v>455</v>
      </c>
      <c r="F71" t="s">
        <v>97</v>
      </c>
      <c r="G71" t="s">
        <v>97</v>
      </c>
      <c r="H71" t="s">
        <v>29</v>
      </c>
      <c r="I71" t="s">
        <v>104</v>
      </c>
      <c r="J71" s="4">
        <v>45384</v>
      </c>
      <c r="K71" t="s">
        <v>97</v>
      </c>
      <c r="L71">
        <v>9319472826</v>
      </c>
      <c r="M71" t="s">
        <v>97</v>
      </c>
      <c r="N71" t="s">
        <v>456</v>
      </c>
      <c r="O71" t="s">
        <v>529</v>
      </c>
      <c r="P71" t="b">
        <v>0</v>
      </c>
    </row>
    <row r="72" spans="1:16" x14ac:dyDescent="0.25">
      <c r="A72">
        <v>220</v>
      </c>
      <c r="B72" t="s">
        <v>484</v>
      </c>
      <c r="C72" t="s">
        <v>485</v>
      </c>
      <c r="D72" t="s">
        <v>486</v>
      </c>
      <c r="E72" t="s">
        <v>485</v>
      </c>
      <c r="F72" t="s">
        <v>97</v>
      </c>
      <c r="G72" t="s">
        <v>97</v>
      </c>
      <c r="H72" t="s">
        <v>485</v>
      </c>
      <c r="I72" t="s">
        <v>472</v>
      </c>
      <c r="J72" s="4">
        <v>45384</v>
      </c>
      <c r="K72" t="s">
        <v>97</v>
      </c>
      <c r="L72" t="s">
        <v>97</v>
      </c>
      <c r="M72" t="s">
        <v>97</v>
      </c>
      <c r="N72" t="s">
        <v>530</v>
      </c>
      <c r="O72" t="s">
        <v>531</v>
      </c>
      <c r="P72" t="b">
        <v>0</v>
      </c>
    </row>
    <row r="73" spans="1:16" x14ac:dyDescent="0.25">
      <c r="A73">
        <v>221</v>
      </c>
      <c r="B73" t="s">
        <v>467</v>
      </c>
      <c r="C73" t="s">
        <v>468</v>
      </c>
      <c r="D73" t="s">
        <v>469</v>
      </c>
      <c r="E73" t="s">
        <v>512</v>
      </c>
      <c r="F73" t="s">
        <v>532</v>
      </c>
      <c r="G73" t="s">
        <v>470</v>
      </c>
      <c r="H73" t="s">
        <v>471</v>
      </c>
      <c r="I73" t="s">
        <v>472</v>
      </c>
      <c r="J73" s="4">
        <v>45524</v>
      </c>
      <c r="K73" t="s">
        <v>97</v>
      </c>
      <c r="L73">
        <v>9440909166</v>
      </c>
      <c r="M73">
        <v>9494800963</v>
      </c>
      <c r="N73" t="s">
        <v>98</v>
      </c>
      <c r="O73" t="s">
        <v>99</v>
      </c>
      <c r="P73" t="b">
        <v>0</v>
      </c>
    </row>
    <row r="74" spans="1:16" x14ac:dyDescent="0.25">
      <c r="A74">
        <v>223</v>
      </c>
      <c r="B74" t="s">
        <v>52</v>
      </c>
      <c r="C74" t="s">
        <v>21</v>
      </c>
      <c r="D74" t="s">
        <v>21</v>
      </c>
      <c r="E74" t="s">
        <v>526</v>
      </c>
      <c r="F74" t="s">
        <v>97</v>
      </c>
      <c r="G74" t="s">
        <v>97</v>
      </c>
      <c r="H74" t="s">
        <v>534</v>
      </c>
      <c r="I74" t="s">
        <v>478</v>
      </c>
      <c r="J74" s="4">
        <v>45536</v>
      </c>
      <c r="K74" t="s">
        <v>97</v>
      </c>
      <c r="L74">
        <v>9350111274</v>
      </c>
      <c r="M74">
        <v>8668713582</v>
      </c>
      <c r="N74" t="s">
        <v>519</v>
      </c>
      <c r="O74" t="s">
        <v>260</v>
      </c>
      <c r="P74" t="b">
        <v>0</v>
      </c>
    </row>
    <row r="75" spans="1:16" x14ac:dyDescent="0.25">
      <c r="A75">
        <v>225</v>
      </c>
      <c r="B75" t="s">
        <v>540</v>
      </c>
      <c r="C75" t="s">
        <v>541</v>
      </c>
      <c r="D75" t="s">
        <v>541</v>
      </c>
      <c r="E75" t="s">
        <v>542</v>
      </c>
      <c r="F75" t="s">
        <v>97</v>
      </c>
      <c r="G75" t="s">
        <v>97</v>
      </c>
      <c r="H75" t="s">
        <v>97</v>
      </c>
      <c r="I75" t="s">
        <v>537</v>
      </c>
      <c r="J75" s="4">
        <v>45544</v>
      </c>
      <c r="K75" t="s">
        <v>97</v>
      </c>
      <c r="L75">
        <v>7904154734</v>
      </c>
      <c r="M75">
        <v>9813497663</v>
      </c>
      <c r="N75" t="s">
        <v>543</v>
      </c>
      <c r="O75" t="s">
        <v>544</v>
      </c>
      <c r="P75" t="b">
        <v>0</v>
      </c>
    </row>
    <row r="76" spans="1:16" x14ac:dyDescent="0.25">
      <c r="A76">
        <v>226</v>
      </c>
      <c r="B76" t="s">
        <v>50</v>
      </c>
      <c r="C76" t="s">
        <v>545</v>
      </c>
      <c r="D76" t="s">
        <v>545</v>
      </c>
      <c r="E76" t="s">
        <v>546</v>
      </c>
      <c r="F76" t="s">
        <v>97</v>
      </c>
      <c r="G76" t="s">
        <v>97</v>
      </c>
      <c r="H76" t="s">
        <v>97</v>
      </c>
      <c r="I76" t="s">
        <v>537</v>
      </c>
      <c r="J76" s="4">
        <v>45557</v>
      </c>
      <c r="K76" t="s">
        <v>97</v>
      </c>
      <c r="L76">
        <v>9820848924</v>
      </c>
      <c r="M76">
        <v>9887326267</v>
      </c>
      <c r="N76" t="s">
        <v>547</v>
      </c>
      <c r="O76" t="s">
        <v>548</v>
      </c>
      <c r="P76" t="b">
        <v>0</v>
      </c>
    </row>
    <row r="77" spans="1:16" x14ac:dyDescent="0.25">
      <c r="A77">
        <v>227</v>
      </c>
      <c r="B77" t="s">
        <v>549</v>
      </c>
      <c r="C77" t="s">
        <v>550</v>
      </c>
      <c r="D77" t="s">
        <v>550</v>
      </c>
      <c r="E77" t="s">
        <v>550</v>
      </c>
      <c r="F77" t="s">
        <v>97</v>
      </c>
      <c r="G77" t="s">
        <v>97</v>
      </c>
      <c r="H77" t="s">
        <v>97</v>
      </c>
      <c r="I77" t="s">
        <v>537</v>
      </c>
      <c r="J77" s="4">
        <v>45593</v>
      </c>
      <c r="K77" t="s">
        <v>97</v>
      </c>
      <c r="L77">
        <v>8805841769</v>
      </c>
      <c r="M77">
        <v>9959552017</v>
      </c>
      <c r="N77" t="s">
        <v>551</v>
      </c>
      <c r="O77" t="s">
        <v>552</v>
      </c>
      <c r="P77" t="b">
        <v>0</v>
      </c>
    </row>
    <row r="78" spans="1:16" x14ac:dyDescent="0.25">
      <c r="A78">
        <v>228</v>
      </c>
      <c r="B78" t="s">
        <v>33</v>
      </c>
      <c r="C78" t="s">
        <v>28</v>
      </c>
      <c r="D78" t="s">
        <v>28</v>
      </c>
      <c r="E78" t="s">
        <v>524</v>
      </c>
      <c r="F78" t="s">
        <v>97</v>
      </c>
      <c r="G78" t="s">
        <v>97</v>
      </c>
      <c r="H78" t="s">
        <v>553</v>
      </c>
      <c r="I78" t="s">
        <v>525</v>
      </c>
      <c r="J78" s="4">
        <v>45601</v>
      </c>
      <c r="K78" t="s">
        <v>97</v>
      </c>
      <c r="L78">
        <v>9845059643</v>
      </c>
      <c r="M78">
        <v>7708340432</v>
      </c>
      <c r="N78" t="s">
        <v>533</v>
      </c>
      <c r="O78" t="s">
        <v>188</v>
      </c>
      <c r="P78" t="b">
        <v>0</v>
      </c>
    </row>
    <row r="79" spans="1:16" x14ac:dyDescent="0.25">
      <c r="A79">
        <v>229</v>
      </c>
      <c r="B79" t="s">
        <v>43</v>
      </c>
      <c r="C79" t="s">
        <v>157</v>
      </c>
      <c r="D79" t="s">
        <v>13</v>
      </c>
      <c r="E79" t="s">
        <v>158</v>
      </c>
      <c r="F79" t="s">
        <v>97</v>
      </c>
      <c r="G79" t="s">
        <v>97</v>
      </c>
      <c r="H79" t="s">
        <v>159</v>
      </c>
      <c r="I79" t="s">
        <v>104</v>
      </c>
      <c r="J79" s="4">
        <v>45628</v>
      </c>
      <c r="K79" t="s">
        <v>97</v>
      </c>
      <c r="L79">
        <v>9113559925</v>
      </c>
      <c r="M79" t="s">
        <v>97</v>
      </c>
      <c r="N79" t="s">
        <v>554</v>
      </c>
      <c r="O79" t="s">
        <v>555</v>
      </c>
      <c r="P79" t="b">
        <v>0</v>
      </c>
    </row>
    <row r="80" spans="1:16" x14ac:dyDescent="0.25">
      <c r="A80">
        <v>230</v>
      </c>
      <c r="B80" t="s">
        <v>42</v>
      </c>
      <c r="C80" t="s">
        <v>275</v>
      </c>
      <c r="D80" t="s">
        <v>12</v>
      </c>
      <c r="E80" t="s">
        <v>276</v>
      </c>
      <c r="F80" t="s">
        <v>97</v>
      </c>
      <c r="G80" t="s">
        <v>97</v>
      </c>
      <c r="H80" t="s">
        <v>277</v>
      </c>
      <c r="I80" t="s">
        <v>104</v>
      </c>
      <c r="J80" s="4">
        <v>45628</v>
      </c>
      <c r="K80" t="s">
        <v>97</v>
      </c>
      <c r="L80">
        <v>8008767876</v>
      </c>
      <c r="M80" t="s">
        <v>97</v>
      </c>
      <c r="N80" t="s">
        <v>160</v>
      </c>
      <c r="O80" t="s">
        <v>556</v>
      </c>
      <c r="P80" t="b">
        <v>0</v>
      </c>
    </row>
    <row r="81" spans="1:16" x14ac:dyDescent="0.25">
      <c r="A81">
        <v>231</v>
      </c>
      <c r="B81" t="s">
        <v>45</v>
      </c>
      <c r="C81" t="s">
        <v>412</v>
      </c>
      <c r="D81" t="s">
        <v>15</v>
      </c>
      <c r="E81" t="s">
        <v>413</v>
      </c>
      <c r="F81" t="s">
        <v>97</v>
      </c>
      <c r="G81" t="s">
        <v>97</v>
      </c>
      <c r="H81" t="s">
        <v>514</v>
      </c>
      <c r="I81" t="s">
        <v>104</v>
      </c>
      <c r="J81" s="4">
        <v>45628</v>
      </c>
      <c r="K81" t="s">
        <v>97</v>
      </c>
      <c r="L81">
        <v>9312518646</v>
      </c>
      <c r="M81">
        <v>7838958791</v>
      </c>
      <c r="N81" t="s">
        <v>557</v>
      </c>
      <c r="O81" t="s">
        <v>558</v>
      </c>
      <c r="P81" t="b">
        <v>0</v>
      </c>
    </row>
    <row r="82" spans="1:16" x14ac:dyDescent="0.25">
      <c r="A82">
        <v>232</v>
      </c>
      <c r="B82" t="s">
        <v>31</v>
      </c>
      <c r="C82" t="s">
        <v>101</v>
      </c>
      <c r="D82" t="s">
        <v>2</v>
      </c>
      <c r="E82" t="s">
        <v>102</v>
      </c>
      <c r="F82" t="s">
        <v>97</v>
      </c>
      <c r="G82" t="s">
        <v>97</v>
      </c>
      <c r="H82" t="s">
        <v>103</v>
      </c>
      <c r="I82" t="s">
        <v>104</v>
      </c>
      <c r="J82" s="4">
        <v>45628</v>
      </c>
      <c r="K82" t="s">
        <v>97</v>
      </c>
      <c r="L82">
        <v>9312518646</v>
      </c>
      <c r="M82" t="s">
        <v>97</v>
      </c>
      <c r="N82" t="s">
        <v>559</v>
      </c>
      <c r="O82" t="s">
        <v>560</v>
      </c>
      <c r="P82" t="b">
        <v>0</v>
      </c>
    </row>
    <row r="83" spans="1:16" x14ac:dyDescent="0.25">
      <c r="A83">
        <v>233</v>
      </c>
      <c r="B83" t="s">
        <v>49</v>
      </c>
      <c r="C83" t="s">
        <v>475</v>
      </c>
      <c r="D83" t="s">
        <v>19</v>
      </c>
      <c r="E83" t="s">
        <v>476</v>
      </c>
      <c r="F83" t="s">
        <v>97</v>
      </c>
      <c r="G83" t="s">
        <v>97</v>
      </c>
      <c r="H83" t="s">
        <v>477</v>
      </c>
      <c r="I83" t="s">
        <v>478</v>
      </c>
      <c r="J83" s="4">
        <v>45628</v>
      </c>
      <c r="K83" t="s">
        <v>97</v>
      </c>
      <c r="L83">
        <v>9312518646</v>
      </c>
      <c r="M83">
        <v>7095753122</v>
      </c>
      <c r="N83" t="s">
        <v>561</v>
      </c>
      <c r="O83" t="s">
        <v>562</v>
      </c>
      <c r="P83" t="b">
        <v>0</v>
      </c>
    </row>
    <row r="84" spans="1:16" x14ac:dyDescent="0.25">
      <c r="A84">
        <v>234</v>
      </c>
      <c r="B84" t="s">
        <v>32</v>
      </c>
      <c r="C84" t="s">
        <v>479</v>
      </c>
      <c r="D84" t="s">
        <v>3</v>
      </c>
      <c r="E84" t="s">
        <v>480</v>
      </c>
      <c r="F84" t="s">
        <v>97</v>
      </c>
      <c r="G84" t="s">
        <v>97</v>
      </c>
      <c r="H84" t="s">
        <v>515</v>
      </c>
      <c r="I84" t="s">
        <v>478</v>
      </c>
      <c r="J84" s="4">
        <v>45628</v>
      </c>
      <c r="K84" t="s">
        <v>97</v>
      </c>
      <c r="L84">
        <v>9891973223</v>
      </c>
      <c r="M84" t="s">
        <v>97</v>
      </c>
      <c r="N84" t="s">
        <v>105</v>
      </c>
      <c r="O84" t="s">
        <v>557</v>
      </c>
      <c r="P84" t="b">
        <v>0</v>
      </c>
    </row>
    <row r="85" spans="1:16" x14ac:dyDescent="0.25">
      <c r="A85">
        <v>235</v>
      </c>
      <c r="B85" t="s">
        <v>563</v>
      </c>
      <c r="C85" t="s">
        <v>564</v>
      </c>
      <c r="D85" t="s">
        <v>564</v>
      </c>
      <c r="E85" t="s">
        <v>565</v>
      </c>
      <c r="F85" t="s">
        <v>97</v>
      </c>
      <c r="G85" t="s">
        <v>97</v>
      </c>
      <c r="H85" t="s">
        <v>97</v>
      </c>
      <c r="I85" t="s">
        <v>478</v>
      </c>
      <c r="J85" s="4">
        <v>45635</v>
      </c>
      <c r="K85" t="s">
        <v>97</v>
      </c>
      <c r="L85">
        <v>9312518646</v>
      </c>
      <c r="M85">
        <v>7095753122</v>
      </c>
      <c r="N85" t="s">
        <v>561</v>
      </c>
      <c r="O85" t="s">
        <v>562</v>
      </c>
      <c r="P85" t="b">
        <v>0</v>
      </c>
    </row>
    <row r="86" spans="1:16" x14ac:dyDescent="0.25">
      <c r="A86">
        <v>237</v>
      </c>
      <c r="B86" t="s">
        <v>570</v>
      </c>
      <c r="C86" t="s">
        <v>571</v>
      </c>
      <c r="D86" t="s">
        <v>571</v>
      </c>
      <c r="E86" t="s">
        <v>572</v>
      </c>
      <c r="F86" t="s">
        <v>97</v>
      </c>
      <c r="G86" t="s">
        <v>97</v>
      </c>
      <c r="H86" t="s">
        <v>97</v>
      </c>
      <c r="I86" t="s">
        <v>523</v>
      </c>
      <c r="J86" s="4">
        <v>45627</v>
      </c>
      <c r="K86" t="s">
        <v>97</v>
      </c>
      <c r="L86" t="s">
        <v>97</v>
      </c>
      <c r="M86" t="s">
        <v>97</v>
      </c>
      <c r="N86" t="s">
        <v>97</v>
      </c>
      <c r="O86" t="s">
        <v>97</v>
      </c>
      <c r="P86" t="b">
        <v>0</v>
      </c>
    </row>
    <row r="87" spans="1:16" x14ac:dyDescent="0.25">
      <c r="A87">
        <v>238</v>
      </c>
      <c r="B87" t="s">
        <v>566</v>
      </c>
      <c r="C87" t="s">
        <v>573</v>
      </c>
      <c r="D87" t="s">
        <v>567</v>
      </c>
      <c r="E87" t="s">
        <v>568</v>
      </c>
      <c r="F87" t="s">
        <v>97</v>
      </c>
      <c r="G87" t="s">
        <v>97</v>
      </c>
      <c r="H87" t="s">
        <v>97</v>
      </c>
      <c r="I87" t="s">
        <v>569</v>
      </c>
      <c r="J87" s="4">
        <v>45660</v>
      </c>
      <c r="K87" t="s">
        <v>97</v>
      </c>
      <c r="L87" t="s">
        <v>97</v>
      </c>
      <c r="M87" t="s">
        <v>97</v>
      </c>
      <c r="N87" t="s">
        <v>97</v>
      </c>
      <c r="O87" t="s">
        <v>97</v>
      </c>
      <c r="P87" t="b">
        <v>0</v>
      </c>
    </row>
    <row r="88" spans="1:16" x14ac:dyDescent="0.25">
      <c r="A88">
        <v>239</v>
      </c>
      <c r="B88" t="s">
        <v>48</v>
      </c>
      <c r="C88" t="s">
        <v>535</v>
      </c>
      <c r="D88" t="s">
        <v>536</v>
      </c>
      <c r="E88" t="s">
        <v>18</v>
      </c>
      <c r="F88" t="s">
        <v>97</v>
      </c>
      <c r="G88" t="s">
        <v>97</v>
      </c>
      <c r="H88" t="s">
        <v>97</v>
      </c>
      <c r="I88" t="s">
        <v>537</v>
      </c>
      <c r="J88" s="4">
        <v>45664</v>
      </c>
      <c r="K88" t="s">
        <v>97</v>
      </c>
      <c r="L88">
        <v>9926401662</v>
      </c>
      <c r="M88">
        <v>9742208517</v>
      </c>
      <c r="N88" t="s">
        <v>538</v>
      </c>
      <c r="O88" t="s">
        <v>539</v>
      </c>
      <c r="P88" t="b">
        <v>0</v>
      </c>
    </row>
    <row r="89" spans="1:16" x14ac:dyDescent="0.25">
      <c r="A89">
        <v>240</v>
      </c>
      <c r="B89" t="s">
        <v>574</v>
      </c>
      <c r="C89" t="s">
        <v>575</v>
      </c>
      <c r="D89" t="s">
        <v>575</v>
      </c>
      <c r="E89" t="s">
        <v>576</v>
      </c>
      <c r="F89" t="s">
        <v>97</v>
      </c>
      <c r="G89" t="s">
        <v>97</v>
      </c>
      <c r="H89" t="s">
        <v>97</v>
      </c>
      <c r="I89" t="s">
        <v>478</v>
      </c>
      <c r="J89" s="4">
        <v>45656</v>
      </c>
      <c r="K89" t="s">
        <v>97</v>
      </c>
      <c r="L89">
        <v>9503030469</v>
      </c>
      <c r="M89">
        <v>9407535324</v>
      </c>
      <c r="N89" t="s">
        <v>577</v>
      </c>
      <c r="O89" t="s">
        <v>181</v>
      </c>
      <c r="P89" t="b">
        <v>0</v>
      </c>
    </row>
    <row r="90" spans="1:16" x14ac:dyDescent="0.25">
      <c r="A90">
        <v>241</v>
      </c>
      <c r="B90" t="s">
        <v>37</v>
      </c>
      <c r="C90" t="s">
        <v>383</v>
      </c>
      <c r="D90" t="s">
        <v>7</v>
      </c>
      <c r="E90" t="s">
        <v>384</v>
      </c>
      <c r="F90" t="s">
        <v>97</v>
      </c>
      <c r="G90" t="s">
        <v>97</v>
      </c>
      <c r="H90" t="s">
        <v>385</v>
      </c>
      <c r="I90" t="s">
        <v>104</v>
      </c>
      <c r="J90" s="4">
        <v>45628</v>
      </c>
      <c r="K90" t="s">
        <v>97</v>
      </c>
      <c r="L90">
        <v>9784821338</v>
      </c>
      <c r="M90" t="s">
        <v>97</v>
      </c>
      <c r="N90" t="s">
        <v>386</v>
      </c>
      <c r="O90" t="s">
        <v>578</v>
      </c>
      <c r="P90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Consolidated</vt:lpstr>
      <vt:lpstr>DSM</vt:lpstr>
      <vt:lpstr>Sheet1</vt:lpstr>
      <vt:lpstr>REAC</vt:lpstr>
      <vt:lpstr>NET_AS</vt:lpstr>
      <vt:lpstr>CONG</vt:lpstr>
      <vt:lpstr>Legacy</vt:lpstr>
      <vt:lpstr>Sheet3</vt:lpstr>
      <vt:lpstr>Sheet2</vt:lpstr>
      <vt:lpstr>Sheet7</vt:lpstr>
      <vt:lpstr>CONG!Print_Area</vt:lpstr>
      <vt:lpstr>Consolidated!Print_Area</vt:lpstr>
      <vt:lpstr>DSM!Print_Area</vt:lpstr>
      <vt:lpstr>NET_AS!Print_Area</vt:lpstr>
      <vt:lpstr>REAC!Print_Area</vt:lpstr>
      <vt:lpstr>DSM!Print_Titles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Praharsha Korangi</dc:creator>
  <cp:lastModifiedBy>Abbagoni Vinay K. Goud (अब्बागोनी विनय के गौड)</cp:lastModifiedBy>
  <cp:lastPrinted>2026-04-10T10:23:57Z</cp:lastPrinted>
  <dcterms:created xsi:type="dcterms:W3CDTF">2025-02-17T11:50:55Z</dcterms:created>
  <dcterms:modified xsi:type="dcterms:W3CDTF">2026-05-29T08:55:07Z</dcterms:modified>
</cp:coreProperties>
</file>